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kov.GKET07\Desktop\Шуков\Разное\"/>
    </mc:Choice>
  </mc:AlternateContent>
  <bookViews>
    <workbookView xWindow="0" yWindow="0" windowWidth="28800" windowHeight="11415" firstSheet="4" activeTab="6"/>
  </bookViews>
  <sheets>
    <sheet name="Содержание" sheetId="3" r:id="rId1"/>
    <sheet name="Анкета " sheetId="4" r:id="rId2"/>
    <sheet name="Анкета котельной" sheetId="5" r:id="rId3"/>
    <sheet name="Характеристика тепловых сетей" sheetId="6" r:id="rId4"/>
    <sheet name="Тепловой баланс помесячно" sheetId="7" r:id="rId5"/>
    <sheet name="полезный отпуск по отоплению" sheetId="8" r:id="rId6"/>
    <sheet name="полезный отпуск по ГВС" sheetId="9" r:id="rId7"/>
    <sheet name="Расчет цены газа" sheetId="11" r:id="rId8"/>
    <sheet name="Расходы на приобретение ЭР" sheetId="12" r:id="rId9"/>
    <sheet name="Прибыль" sheetId="14" r:id="rId10"/>
    <sheet name="Сводная таблица" sheetId="1" r:id="rId11"/>
    <sheet name="Расчет план t и n" sheetId="19" r:id="rId12"/>
    <sheet name="Потери-исх дан" sheetId="20" r:id="rId13"/>
    <sheet name="Пример схемы тепловой сети" sheetId="21" r:id="rId14"/>
    <sheet name="Лист2" sheetId="2" r:id="rId15"/>
  </sheets>
  <externalReferences>
    <externalReference r:id="rId16"/>
    <externalReference r:id="rId17"/>
    <externalReference r:id="rId18"/>
    <externalReference r:id="rId19"/>
  </externalReferences>
  <definedNames>
    <definedName name="cmndBase" localSheetId="1">#REF!</definedName>
    <definedName name="cmndBase" localSheetId="12">#REF!</definedName>
    <definedName name="cmndBase" localSheetId="9">#REF!</definedName>
    <definedName name="cmndBase" localSheetId="13">#REF!</definedName>
    <definedName name="cmndBase" localSheetId="8">#REF!</definedName>
    <definedName name="cmndBase" localSheetId="11">#REF!</definedName>
    <definedName name="cmndBase">#REF!</definedName>
    <definedName name="cmndDayMonthTo" localSheetId="1">#REF!</definedName>
    <definedName name="cmndDayMonthTo" localSheetId="12">#REF!</definedName>
    <definedName name="cmndDayMonthTo" localSheetId="9">#REF!</definedName>
    <definedName name="cmndDayMonthTo" localSheetId="13">#REF!</definedName>
    <definedName name="cmndDayMonthTo" localSheetId="8">#REF!</definedName>
    <definedName name="cmndDayMonthTo" localSheetId="11">#REF!</definedName>
    <definedName name="cmndDayMonthTo">#REF!</definedName>
    <definedName name="cmndDays" localSheetId="1">#REF!</definedName>
    <definedName name="cmndDays" localSheetId="12">#REF!</definedName>
    <definedName name="cmndDays" localSheetId="9">#REF!</definedName>
    <definedName name="cmndDays" localSheetId="13">#REF!</definedName>
    <definedName name="cmndDays" localSheetId="8">#REF!</definedName>
    <definedName name="cmndDays" localSheetId="11">#REF!</definedName>
    <definedName name="cmndDays">#REF!</definedName>
    <definedName name="cmndDocNum" localSheetId="1">#REF!</definedName>
    <definedName name="cmndDocNum" localSheetId="12">#REF!</definedName>
    <definedName name="cmndDocNum" localSheetId="9">#REF!</definedName>
    <definedName name="cmndDocNum" localSheetId="13">#REF!</definedName>
    <definedName name="cmndDocNum" localSheetId="8">#REF!</definedName>
    <definedName name="cmndDocNum" localSheetId="11">#REF!</definedName>
    <definedName name="cmndDocNum">#REF!</definedName>
    <definedName name="cmndDocSer" localSheetId="1">#REF!</definedName>
    <definedName name="cmndDocSer" localSheetId="12">#REF!</definedName>
    <definedName name="cmndDocSer" localSheetId="9">#REF!</definedName>
    <definedName name="cmndDocSer" localSheetId="13">#REF!</definedName>
    <definedName name="cmndDocSer" localSheetId="8">#REF!</definedName>
    <definedName name="cmndDocSer" localSheetId="11">#REF!</definedName>
    <definedName name="cmndDocSer">#REF!</definedName>
    <definedName name="cmndFIO" localSheetId="1">#REF!</definedName>
    <definedName name="cmndFIO" localSheetId="12">#REF!</definedName>
    <definedName name="cmndFIO" localSheetId="9">#REF!</definedName>
    <definedName name="cmndFIO" localSheetId="13">#REF!</definedName>
    <definedName name="cmndFIO" localSheetId="8">#REF!</definedName>
    <definedName name="cmndFIO" localSheetId="11">#REF!</definedName>
    <definedName name="cmndFIO">#REF!</definedName>
    <definedName name="cmndOrdDay" localSheetId="1">#REF!</definedName>
    <definedName name="cmndOrdDay" localSheetId="12">#REF!</definedName>
    <definedName name="cmndOrdDay" localSheetId="9">#REF!</definedName>
    <definedName name="cmndOrdDay" localSheetId="13">#REF!</definedName>
    <definedName name="cmndOrdDay" localSheetId="8">#REF!</definedName>
    <definedName name="cmndOrdDay" localSheetId="11">#REF!</definedName>
    <definedName name="cmndOrdDay">#REF!</definedName>
    <definedName name="cmndOrdMonth" localSheetId="1">#REF!</definedName>
    <definedName name="cmndOrdMonth" localSheetId="12">#REF!</definedName>
    <definedName name="cmndOrdMonth" localSheetId="9">#REF!</definedName>
    <definedName name="cmndOrdMonth" localSheetId="13">#REF!</definedName>
    <definedName name="cmndOrdMonth" localSheetId="8">#REF!</definedName>
    <definedName name="cmndOrdMonth" localSheetId="11">#REF!</definedName>
    <definedName name="cmndOrdMonth">#REF!</definedName>
    <definedName name="cmndOrdNum" localSheetId="1">#REF!</definedName>
    <definedName name="cmndOrdNum" localSheetId="12">#REF!</definedName>
    <definedName name="cmndOrdNum" localSheetId="9">#REF!</definedName>
    <definedName name="cmndOrdNum" localSheetId="13">#REF!</definedName>
    <definedName name="cmndOrdNum" localSheetId="8">#REF!</definedName>
    <definedName name="cmndOrdNum" localSheetId="11">#REF!</definedName>
    <definedName name="cmndOrdNum">#REF!</definedName>
    <definedName name="cmndOrdYear" localSheetId="1">#REF!</definedName>
    <definedName name="cmndOrdYear" localSheetId="12">#REF!</definedName>
    <definedName name="cmndOrdYear" localSheetId="9">#REF!</definedName>
    <definedName name="cmndOrdYear" localSheetId="13">#REF!</definedName>
    <definedName name="cmndOrdYear" localSheetId="8">#REF!</definedName>
    <definedName name="cmndOrdYear" localSheetId="11">#REF!</definedName>
    <definedName name="cmndOrdYear">#REF!</definedName>
    <definedName name="cmndPoint" localSheetId="1">#REF!</definedName>
    <definedName name="cmndPoint" localSheetId="12">#REF!</definedName>
    <definedName name="cmndPoint" localSheetId="9">#REF!</definedName>
    <definedName name="cmndPoint" localSheetId="13">#REF!</definedName>
    <definedName name="cmndPoint" localSheetId="8">#REF!</definedName>
    <definedName name="cmndPoint" localSheetId="11">#REF!</definedName>
    <definedName name="cmndPoint">#REF!</definedName>
    <definedName name="cmndPoint1" localSheetId="1">#REF!</definedName>
    <definedName name="cmndPoint1" localSheetId="12">#REF!</definedName>
    <definedName name="cmndPoint1" localSheetId="9">#REF!</definedName>
    <definedName name="cmndPoint1" localSheetId="13">#REF!</definedName>
    <definedName name="cmndPoint1" localSheetId="8">#REF!</definedName>
    <definedName name="cmndPoint1" localSheetId="11">#REF!</definedName>
    <definedName name="cmndPoint1">#REF!</definedName>
    <definedName name="cmndPos" localSheetId="1">#REF!</definedName>
    <definedName name="cmndPos" localSheetId="12">#REF!</definedName>
    <definedName name="cmndPos" localSheetId="9">#REF!</definedName>
    <definedName name="cmndPos" localSheetId="13">#REF!</definedName>
    <definedName name="cmndPos" localSheetId="8">#REF!</definedName>
    <definedName name="cmndPos" localSheetId="11">#REF!</definedName>
    <definedName name="cmndPos">#REF!</definedName>
    <definedName name="cmndYearTo" localSheetId="1">#REF!</definedName>
    <definedName name="cmndYearTo" localSheetId="12">#REF!</definedName>
    <definedName name="cmndYearTo" localSheetId="9">#REF!</definedName>
    <definedName name="cmndYearTo" localSheetId="13">#REF!</definedName>
    <definedName name="cmndYearTo" localSheetId="8">#REF!</definedName>
    <definedName name="cmndYearTo" localSheetId="11">#REF!</definedName>
    <definedName name="cmndYearTo">#REF!</definedName>
    <definedName name="cntAddition" localSheetId="1">#REF!</definedName>
    <definedName name="cntAddition" localSheetId="12">#REF!</definedName>
    <definedName name="cntAddition" localSheetId="9">#REF!</definedName>
    <definedName name="cntAddition" localSheetId="13">#REF!</definedName>
    <definedName name="cntAddition" localSheetId="8">#REF!</definedName>
    <definedName name="cntAddition" localSheetId="11">#REF!</definedName>
    <definedName name="cntAddition">#REF!</definedName>
    <definedName name="cntDay" localSheetId="1">#REF!</definedName>
    <definedName name="cntDay" localSheetId="12">#REF!</definedName>
    <definedName name="cntDay" localSheetId="9">#REF!</definedName>
    <definedName name="cntDay" localSheetId="13">#REF!</definedName>
    <definedName name="cntDay" localSheetId="8">#REF!</definedName>
    <definedName name="cntDay" localSheetId="11">#REF!</definedName>
    <definedName name="cntDay">#REF!</definedName>
    <definedName name="cntMonth" localSheetId="1">#REF!</definedName>
    <definedName name="cntMonth" localSheetId="12">#REF!</definedName>
    <definedName name="cntMonth" localSheetId="9">#REF!</definedName>
    <definedName name="cntMonth" localSheetId="13">#REF!</definedName>
    <definedName name="cntMonth" localSheetId="8">#REF!</definedName>
    <definedName name="cntMonth" localSheetId="11">#REF!</definedName>
    <definedName name="cntMonth">#REF!</definedName>
    <definedName name="cntName" localSheetId="1">#REF!</definedName>
    <definedName name="cntName" localSheetId="12">#REF!</definedName>
    <definedName name="cntName" localSheetId="9">#REF!</definedName>
    <definedName name="cntName" localSheetId="13">#REF!</definedName>
    <definedName name="cntName" localSheetId="8">#REF!</definedName>
    <definedName name="cntName" localSheetId="11">#REF!</definedName>
    <definedName name="cntName">#REF!</definedName>
    <definedName name="cntNumber" localSheetId="1">#REF!</definedName>
    <definedName name="cntNumber" localSheetId="12">#REF!</definedName>
    <definedName name="cntNumber" localSheetId="9">#REF!</definedName>
    <definedName name="cntNumber" localSheetId="13">#REF!</definedName>
    <definedName name="cntNumber" localSheetId="8">#REF!</definedName>
    <definedName name="cntNumber" localSheetId="11">#REF!</definedName>
    <definedName name="cntNumber">#REF!</definedName>
    <definedName name="cntPayer" localSheetId="1">#REF!</definedName>
    <definedName name="cntPayer" localSheetId="12">#REF!</definedName>
    <definedName name="cntPayer" localSheetId="9">#REF!</definedName>
    <definedName name="cntPayer" localSheetId="13">#REF!</definedName>
    <definedName name="cntPayer" localSheetId="8">#REF!</definedName>
    <definedName name="cntPayer" localSheetId="11">#REF!</definedName>
    <definedName name="cntPayer">#REF!</definedName>
    <definedName name="cntPayer1" localSheetId="1">#REF!</definedName>
    <definedName name="cntPayer1" localSheetId="12">#REF!</definedName>
    <definedName name="cntPayer1" localSheetId="9">#REF!</definedName>
    <definedName name="cntPayer1" localSheetId="13">#REF!</definedName>
    <definedName name="cntPayer1" localSheetId="8">#REF!</definedName>
    <definedName name="cntPayer1" localSheetId="11">#REF!</definedName>
    <definedName name="cntPayer1">#REF!</definedName>
    <definedName name="cntPayerAddr1" localSheetId="1">#REF!</definedName>
    <definedName name="cntPayerAddr1" localSheetId="12">#REF!</definedName>
    <definedName name="cntPayerAddr1" localSheetId="9">#REF!</definedName>
    <definedName name="cntPayerAddr1" localSheetId="13">#REF!</definedName>
    <definedName name="cntPayerAddr1" localSheetId="8">#REF!</definedName>
    <definedName name="cntPayerAddr1" localSheetId="11">#REF!</definedName>
    <definedName name="cntPayerAddr1">#REF!</definedName>
    <definedName name="cntPayerAddr2" localSheetId="1">#REF!</definedName>
    <definedName name="cntPayerAddr2" localSheetId="12">#REF!</definedName>
    <definedName name="cntPayerAddr2" localSheetId="9">#REF!</definedName>
    <definedName name="cntPayerAddr2" localSheetId="13">#REF!</definedName>
    <definedName name="cntPayerAddr2" localSheetId="8">#REF!</definedName>
    <definedName name="cntPayerAddr2" localSheetId="11">#REF!</definedName>
    <definedName name="cntPayerAddr2">#REF!</definedName>
    <definedName name="cntPayerBank1" localSheetId="1">#REF!</definedName>
    <definedName name="cntPayerBank1" localSheetId="12">#REF!</definedName>
    <definedName name="cntPayerBank1" localSheetId="9">#REF!</definedName>
    <definedName name="cntPayerBank1" localSheetId="13">#REF!</definedName>
    <definedName name="cntPayerBank1" localSheetId="8">#REF!</definedName>
    <definedName name="cntPayerBank1" localSheetId="11">#REF!</definedName>
    <definedName name="cntPayerBank1">#REF!</definedName>
    <definedName name="cntPayerBank2" localSheetId="1">#REF!</definedName>
    <definedName name="cntPayerBank2" localSheetId="12">#REF!</definedName>
    <definedName name="cntPayerBank2" localSheetId="9">#REF!</definedName>
    <definedName name="cntPayerBank2" localSheetId="13">#REF!</definedName>
    <definedName name="cntPayerBank2" localSheetId="8">#REF!</definedName>
    <definedName name="cntPayerBank2" localSheetId="11">#REF!</definedName>
    <definedName name="cntPayerBank2">#REF!</definedName>
    <definedName name="cntPayerBank3" localSheetId="1">#REF!</definedName>
    <definedName name="cntPayerBank3" localSheetId="12">#REF!</definedName>
    <definedName name="cntPayerBank3" localSheetId="9">#REF!</definedName>
    <definedName name="cntPayerBank3" localSheetId="13">#REF!</definedName>
    <definedName name="cntPayerBank3" localSheetId="8">#REF!</definedName>
    <definedName name="cntPayerBank3" localSheetId="11">#REF!</definedName>
    <definedName name="cntPayerBank3">#REF!</definedName>
    <definedName name="cntPayerCount" localSheetId="1">#REF!</definedName>
    <definedName name="cntPayerCount" localSheetId="12">#REF!</definedName>
    <definedName name="cntPayerCount" localSheetId="9">#REF!</definedName>
    <definedName name="cntPayerCount" localSheetId="13">#REF!</definedName>
    <definedName name="cntPayerCount" localSheetId="8">#REF!</definedName>
    <definedName name="cntPayerCount" localSheetId="11">#REF!</definedName>
    <definedName name="cntPayerCount">#REF!</definedName>
    <definedName name="cntPayerCountCor" localSheetId="1">#REF!</definedName>
    <definedName name="cntPayerCountCor" localSheetId="12">#REF!</definedName>
    <definedName name="cntPayerCountCor" localSheetId="9">#REF!</definedName>
    <definedName name="cntPayerCountCor" localSheetId="13">#REF!</definedName>
    <definedName name="cntPayerCountCor" localSheetId="8">#REF!</definedName>
    <definedName name="cntPayerCountCor" localSheetId="11">#REF!</definedName>
    <definedName name="cntPayerCountCor">#REF!</definedName>
    <definedName name="cntPriceC" localSheetId="1">#REF!</definedName>
    <definedName name="cntPriceC" localSheetId="12">#REF!</definedName>
    <definedName name="cntPriceC" localSheetId="9">#REF!</definedName>
    <definedName name="cntPriceC" localSheetId="13">#REF!</definedName>
    <definedName name="cntPriceC" localSheetId="8">#REF!</definedName>
    <definedName name="cntPriceC" localSheetId="11">#REF!</definedName>
    <definedName name="cntPriceC">#REF!</definedName>
    <definedName name="cntPriceR" localSheetId="1">#REF!</definedName>
    <definedName name="cntPriceR" localSheetId="12">#REF!</definedName>
    <definedName name="cntPriceR" localSheetId="9">#REF!</definedName>
    <definedName name="cntPriceR" localSheetId="13">#REF!</definedName>
    <definedName name="cntPriceR" localSheetId="8">#REF!</definedName>
    <definedName name="cntPriceR" localSheetId="11">#REF!</definedName>
    <definedName name="cntPriceR">#REF!</definedName>
    <definedName name="cntQnt" localSheetId="1">#REF!</definedName>
    <definedName name="cntQnt" localSheetId="12">#REF!</definedName>
    <definedName name="cntQnt" localSheetId="9">#REF!</definedName>
    <definedName name="cntQnt" localSheetId="13">#REF!</definedName>
    <definedName name="cntQnt" localSheetId="8">#REF!</definedName>
    <definedName name="cntQnt" localSheetId="11">#REF!</definedName>
    <definedName name="cntQnt">#REF!</definedName>
    <definedName name="cntSumC" localSheetId="1">#REF!</definedName>
    <definedName name="cntSumC" localSheetId="12">#REF!</definedName>
    <definedName name="cntSumC" localSheetId="9">#REF!</definedName>
    <definedName name="cntSumC" localSheetId="13">#REF!</definedName>
    <definedName name="cntSumC" localSheetId="8">#REF!</definedName>
    <definedName name="cntSumC" localSheetId="11">#REF!</definedName>
    <definedName name="cntSumC">#REF!</definedName>
    <definedName name="cntSumR" localSheetId="1">#REF!</definedName>
    <definedName name="cntSumR" localSheetId="12">#REF!</definedName>
    <definedName name="cntSumR" localSheetId="9">#REF!</definedName>
    <definedName name="cntSumR" localSheetId="13">#REF!</definedName>
    <definedName name="cntSumR" localSheetId="8">#REF!</definedName>
    <definedName name="cntSumR" localSheetId="11">#REF!</definedName>
    <definedName name="cntSumR">#REF!</definedName>
    <definedName name="cntSuppAddr1" localSheetId="1">#REF!</definedName>
    <definedName name="cntSuppAddr1" localSheetId="12">#REF!</definedName>
    <definedName name="cntSuppAddr1" localSheetId="9">#REF!</definedName>
    <definedName name="cntSuppAddr1" localSheetId="13">#REF!</definedName>
    <definedName name="cntSuppAddr1" localSheetId="8">#REF!</definedName>
    <definedName name="cntSuppAddr1" localSheetId="11">#REF!</definedName>
    <definedName name="cntSuppAddr1">#REF!</definedName>
    <definedName name="cntSuppAddr2" localSheetId="1">#REF!</definedName>
    <definedName name="cntSuppAddr2" localSheetId="12">#REF!</definedName>
    <definedName name="cntSuppAddr2" localSheetId="9">#REF!</definedName>
    <definedName name="cntSuppAddr2" localSheetId="13">#REF!</definedName>
    <definedName name="cntSuppAddr2" localSheetId="8">#REF!</definedName>
    <definedName name="cntSuppAddr2" localSheetId="11">#REF!</definedName>
    <definedName name="cntSuppAddr2">#REF!</definedName>
    <definedName name="cntSuppBank" localSheetId="1">#REF!</definedName>
    <definedName name="cntSuppBank" localSheetId="12">#REF!</definedName>
    <definedName name="cntSuppBank" localSheetId="9">#REF!</definedName>
    <definedName name="cntSuppBank" localSheetId="13">#REF!</definedName>
    <definedName name="cntSuppBank" localSheetId="8">#REF!</definedName>
    <definedName name="cntSuppBank" localSheetId="11">#REF!</definedName>
    <definedName name="cntSuppBank">#REF!</definedName>
    <definedName name="cntSuppCount" localSheetId="1">#REF!</definedName>
    <definedName name="cntSuppCount" localSheetId="12">#REF!</definedName>
    <definedName name="cntSuppCount" localSheetId="9">#REF!</definedName>
    <definedName name="cntSuppCount" localSheetId="13">#REF!</definedName>
    <definedName name="cntSuppCount" localSheetId="8">#REF!</definedName>
    <definedName name="cntSuppCount" localSheetId="11">#REF!</definedName>
    <definedName name="cntSuppCount">#REF!</definedName>
    <definedName name="cntSuppCountCor" localSheetId="1">#REF!</definedName>
    <definedName name="cntSuppCountCor" localSheetId="12">#REF!</definedName>
    <definedName name="cntSuppCountCor" localSheetId="9">#REF!</definedName>
    <definedName name="cntSuppCountCor" localSheetId="13">#REF!</definedName>
    <definedName name="cntSuppCountCor" localSheetId="8">#REF!</definedName>
    <definedName name="cntSuppCountCor" localSheetId="11">#REF!</definedName>
    <definedName name="cntSuppCountCor">#REF!</definedName>
    <definedName name="cntSupplier" localSheetId="1">#REF!</definedName>
    <definedName name="cntSupplier" localSheetId="12">#REF!</definedName>
    <definedName name="cntSupplier" localSheetId="9">#REF!</definedName>
    <definedName name="cntSupplier" localSheetId="13">#REF!</definedName>
    <definedName name="cntSupplier" localSheetId="8">#REF!</definedName>
    <definedName name="cntSupplier" localSheetId="11">#REF!</definedName>
    <definedName name="cntSupplier">#REF!</definedName>
    <definedName name="cntSuppMFO1" localSheetId="1">#REF!</definedName>
    <definedName name="cntSuppMFO1" localSheetId="12">#REF!</definedName>
    <definedName name="cntSuppMFO1" localSheetId="9">#REF!</definedName>
    <definedName name="cntSuppMFO1" localSheetId="13">#REF!</definedName>
    <definedName name="cntSuppMFO1" localSheetId="8">#REF!</definedName>
    <definedName name="cntSuppMFO1" localSheetId="11">#REF!</definedName>
    <definedName name="cntSuppMFO1">#REF!</definedName>
    <definedName name="cntSuppMFO2" localSheetId="1">#REF!</definedName>
    <definedName name="cntSuppMFO2" localSheetId="12">#REF!</definedName>
    <definedName name="cntSuppMFO2" localSheetId="9">#REF!</definedName>
    <definedName name="cntSuppMFO2" localSheetId="13">#REF!</definedName>
    <definedName name="cntSuppMFO2" localSheetId="8">#REF!</definedName>
    <definedName name="cntSuppMFO2" localSheetId="11">#REF!</definedName>
    <definedName name="cntSuppMFO2">#REF!</definedName>
    <definedName name="cntSuppTlf" localSheetId="1">#REF!</definedName>
    <definedName name="cntSuppTlf" localSheetId="12">#REF!</definedName>
    <definedName name="cntSuppTlf" localSheetId="9">#REF!</definedName>
    <definedName name="cntSuppTlf" localSheetId="13">#REF!</definedName>
    <definedName name="cntSuppTlf" localSheetId="8">#REF!</definedName>
    <definedName name="cntSuppTlf" localSheetId="11">#REF!</definedName>
    <definedName name="cntSuppTlf">#REF!</definedName>
    <definedName name="cntUnit" localSheetId="1">#REF!</definedName>
    <definedName name="cntUnit" localSheetId="12">#REF!</definedName>
    <definedName name="cntUnit" localSheetId="9">#REF!</definedName>
    <definedName name="cntUnit" localSheetId="13">#REF!</definedName>
    <definedName name="cntUnit" localSheetId="8">#REF!</definedName>
    <definedName name="cntUnit" localSheetId="11">#REF!</definedName>
    <definedName name="cntUnit">#REF!</definedName>
    <definedName name="cntYear" localSheetId="1">#REF!</definedName>
    <definedName name="cntYear" localSheetId="12">#REF!</definedName>
    <definedName name="cntYear" localSheetId="9">#REF!</definedName>
    <definedName name="cntYear" localSheetId="13">#REF!</definedName>
    <definedName name="cntYear" localSheetId="8">#REF!</definedName>
    <definedName name="cntYear" localSheetId="11">#REF!</definedName>
    <definedName name="cntYear">#REF!</definedName>
    <definedName name="dvrCustomer" localSheetId="1">#REF!</definedName>
    <definedName name="dvrCustomer" localSheetId="12">#REF!</definedName>
    <definedName name="dvrCustomer" localSheetId="9">#REF!</definedName>
    <definedName name="dvrCustomer" localSheetId="13">#REF!</definedName>
    <definedName name="dvrCustomer" localSheetId="8">#REF!</definedName>
    <definedName name="dvrCustomer" localSheetId="11">#REF!</definedName>
    <definedName name="dvrCustomer">#REF!</definedName>
    <definedName name="dvrDay" localSheetId="1">#REF!</definedName>
    <definedName name="dvrDay" localSheetId="12">#REF!</definedName>
    <definedName name="dvrDay" localSheetId="9">#REF!</definedName>
    <definedName name="dvrDay" localSheetId="13">#REF!</definedName>
    <definedName name="dvrDay" localSheetId="8">#REF!</definedName>
    <definedName name="dvrDay" localSheetId="11">#REF!</definedName>
    <definedName name="dvrDay">#REF!</definedName>
    <definedName name="dvrDocDay" localSheetId="1">#REF!</definedName>
    <definedName name="dvrDocDay" localSheetId="12">#REF!</definedName>
    <definedName name="dvrDocDay" localSheetId="9">#REF!</definedName>
    <definedName name="dvrDocDay" localSheetId="13">#REF!</definedName>
    <definedName name="dvrDocDay" localSheetId="8">#REF!</definedName>
    <definedName name="dvrDocDay" localSheetId="11">#REF!</definedName>
    <definedName name="dvrDocDay">#REF!</definedName>
    <definedName name="dvrDocIss" localSheetId="1">#REF!</definedName>
    <definedName name="dvrDocIss" localSheetId="12">#REF!</definedName>
    <definedName name="dvrDocIss" localSheetId="9">#REF!</definedName>
    <definedName name="dvrDocIss" localSheetId="13">#REF!</definedName>
    <definedName name="dvrDocIss" localSheetId="8">#REF!</definedName>
    <definedName name="dvrDocIss" localSheetId="11">#REF!</definedName>
    <definedName name="dvrDocIss">#REF!</definedName>
    <definedName name="dvrDocMonth" localSheetId="1">#REF!</definedName>
    <definedName name="dvrDocMonth" localSheetId="12">#REF!</definedName>
    <definedName name="dvrDocMonth" localSheetId="9">#REF!</definedName>
    <definedName name="dvrDocMonth" localSheetId="13">#REF!</definedName>
    <definedName name="dvrDocMonth" localSheetId="8">#REF!</definedName>
    <definedName name="dvrDocMonth" localSheetId="11">#REF!</definedName>
    <definedName name="dvrDocMonth">#REF!</definedName>
    <definedName name="dvrDocNum" localSheetId="1">#REF!</definedName>
    <definedName name="dvrDocNum" localSheetId="12">#REF!</definedName>
    <definedName name="dvrDocNum" localSheetId="9">#REF!</definedName>
    <definedName name="dvrDocNum" localSheetId="13">#REF!</definedName>
    <definedName name="dvrDocNum" localSheetId="8">#REF!</definedName>
    <definedName name="dvrDocNum" localSheetId="11">#REF!</definedName>
    <definedName name="dvrDocNum">#REF!</definedName>
    <definedName name="dvrDocSer" localSheetId="1">#REF!</definedName>
    <definedName name="dvrDocSer" localSheetId="12">#REF!</definedName>
    <definedName name="dvrDocSer" localSheetId="9">#REF!</definedName>
    <definedName name="dvrDocSer" localSheetId="13">#REF!</definedName>
    <definedName name="dvrDocSer" localSheetId="8">#REF!</definedName>
    <definedName name="dvrDocSer" localSheetId="11">#REF!</definedName>
    <definedName name="dvrDocSer">#REF!</definedName>
    <definedName name="dvrDocYear" localSheetId="1">#REF!</definedName>
    <definedName name="dvrDocYear" localSheetId="12">#REF!</definedName>
    <definedName name="dvrDocYear" localSheetId="9">#REF!</definedName>
    <definedName name="dvrDocYear" localSheetId="13">#REF!</definedName>
    <definedName name="dvrDocYear" localSheetId="8">#REF!</definedName>
    <definedName name="dvrDocYear" localSheetId="11">#REF!</definedName>
    <definedName name="dvrDocYear">#REF!</definedName>
    <definedName name="dvrMonth" localSheetId="1">#REF!</definedName>
    <definedName name="dvrMonth" localSheetId="12">#REF!</definedName>
    <definedName name="dvrMonth" localSheetId="9">#REF!</definedName>
    <definedName name="dvrMonth" localSheetId="13">#REF!</definedName>
    <definedName name="dvrMonth" localSheetId="8">#REF!</definedName>
    <definedName name="dvrMonth" localSheetId="11">#REF!</definedName>
    <definedName name="dvrMonth">#REF!</definedName>
    <definedName name="dvrName" localSheetId="1">#REF!</definedName>
    <definedName name="dvrName" localSheetId="12">#REF!</definedName>
    <definedName name="dvrName" localSheetId="9">#REF!</definedName>
    <definedName name="dvrName" localSheetId="13">#REF!</definedName>
    <definedName name="dvrName" localSheetId="8">#REF!</definedName>
    <definedName name="dvrName" localSheetId="11">#REF!</definedName>
    <definedName name="dvrName">#REF!</definedName>
    <definedName name="dvrNo" localSheetId="1">#REF!</definedName>
    <definedName name="dvrNo" localSheetId="12">#REF!</definedName>
    <definedName name="dvrNo" localSheetId="9">#REF!</definedName>
    <definedName name="dvrNo" localSheetId="13">#REF!</definedName>
    <definedName name="dvrNo" localSheetId="8">#REF!</definedName>
    <definedName name="dvrNo" localSheetId="11">#REF!</definedName>
    <definedName name="dvrNo">#REF!</definedName>
    <definedName name="dvrNumber" localSheetId="1">#REF!</definedName>
    <definedName name="dvrNumber" localSheetId="12">#REF!</definedName>
    <definedName name="dvrNumber" localSheetId="9">#REF!</definedName>
    <definedName name="dvrNumber" localSheetId="13">#REF!</definedName>
    <definedName name="dvrNumber" localSheetId="8">#REF!</definedName>
    <definedName name="dvrNumber" localSheetId="11">#REF!</definedName>
    <definedName name="dvrNumber">#REF!</definedName>
    <definedName name="dvrOrder" localSheetId="1">#REF!</definedName>
    <definedName name="dvrOrder" localSheetId="12">#REF!</definedName>
    <definedName name="dvrOrder" localSheetId="9">#REF!</definedName>
    <definedName name="dvrOrder" localSheetId="13">#REF!</definedName>
    <definedName name="dvrOrder" localSheetId="8">#REF!</definedName>
    <definedName name="dvrOrder" localSheetId="11">#REF!</definedName>
    <definedName name="dvrOrder">#REF!</definedName>
    <definedName name="dvrPayer" localSheetId="1">#REF!</definedName>
    <definedName name="dvrPayer" localSheetId="12">#REF!</definedName>
    <definedName name="dvrPayer" localSheetId="9">#REF!</definedName>
    <definedName name="dvrPayer" localSheetId="13">#REF!</definedName>
    <definedName name="dvrPayer" localSheetId="8">#REF!</definedName>
    <definedName name="dvrPayer" localSheetId="11">#REF!</definedName>
    <definedName name="dvrPayer">#REF!</definedName>
    <definedName name="dvrPayerBank1" localSheetId="1">#REF!</definedName>
    <definedName name="dvrPayerBank1" localSheetId="12">#REF!</definedName>
    <definedName name="dvrPayerBank1" localSheetId="9">#REF!</definedName>
    <definedName name="dvrPayerBank1" localSheetId="13">#REF!</definedName>
    <definedName name="dvrPayerBank1" localSheetId="8">#REF!</definedName>
    <definedName name="dvrPayerBank1" localSheetId="11">#REF!</definedName>
    <definedName name="dvrPayerBank1">#REF!</definedName>
    <definedName name="dvrPayerBank2" localSheetId="1">#REF!</definedName>
    <definedName name="dvrPayerBank2" localSheetId="12">#REF!</definedName>
    <definedName name="dvrPayerBank2" localSheetId="9">#REF!</definedName>
    <definedName name="dvrPayerBank2" localSheetId="13">#REF!</definedName>
    <definedName name="dvrPayerBank2" localSheetId="8">#REF!</definedName>
    <definedName name="dvrPayerBank2" localSheetId="11">#REF!</definedName>
    <definedName name="dvrPayerBank2">#REF!</definedName>
    <definedName name="dvrPayerCount" localSheetId="1">#REF!</definedName>
    <definedName name="dvrPayerCount" localSheetId="12">#REF!</definedName>
    <definedName name="dvrPayerCount" localSheetId="9">#REF!</definedName>
    <definedName name="dvrPayerCount" localSheetId="13">#REF!</definedName>
    <definedName name="dvrPayerCount" localSheetId="8">#REF!</definedName>
    <definedName name="dvrPayerCount" localSheetId="11">#REF!</definedName>
    <definedName name="dvrPayerCount">#REF!</definedName>
    <definedName name="dvrQnt" localSheetId="1">#REF!</definedName>
    <definedName name="dvrQnt" localSheetId="12">#REF!</definedName>
    <definedName name="dvrQnt" localSheetId="9">#REF!</definedName>
    <definedName name="dvrQnt" localSheetId="13">#REF!</definedName>
    <definedName name="dvrQnt" localSheetId="8">#REF!</definedName>
    <definedName name="dvrQnt" localSheetId="11">#REF!</definedName>
    <definedName name="dvrQnt">#REF!</definedName>
    <definedName name="dvrReceiver" localSheetId="1">#REF!</definedName>
    <definedName name="dvrReceiver" localSheetId="12">#REF!</definedName>
    <definedName name="dvrReceiver" localSheetId="9">#REF!</definedName>
    <definedName name="dvrReceiver" localSheetId="13">#REF!</definedName>
    <definedName name="dvrReceiver" localSheetId="8">#REF!</definedName>
    <definedName name="dvrReceiver" localSheetId="11">#REF!</definedName>
    <definedName name="dvrReceiver">#REF!</definedName>
    <definedName name="dvrSupplier" localSheetId="1">#REF!</definedName>
    <definedName name="dvrSupplier" localSheetId="12">#REF!</definedName>
    <definedName name="dvrSupplier" localSheetId="9">#REF!</definedName>
    <definedName name="dvrSupplier" localSheetId="13">#REF!</definedName>
    <definedName name="dvrSupplier" localSheetId="8">#REF!</definedName>
    <definedName name="dvrSupplier" localSheetId="11">#REF!</definedName>
    <definedName name="dvrSupplier">#REF!</definedName>
    <definedName name="dvrUnit" localSheetId="1">#REF!</definedName>
    <definedName name="dvrUnit" localSheetId="12">#REF!</definedName>
    <definedName name="dvrUnit" localSheetId="9">#REF!</definedName>
    <definedName name="dvrUnit" localSheetId="13">#REF!</definedName>
    <definedName name="dvrUnit" localSheetId="8">#REF!</definedName>
    <definedName name="dvrUnit" localSheetId="11">#REF!</definedName>
    <definedName name="dvrUnit">#REF!</definedName>
    <definedName name="dvrValidDay" localSheetId="1">#REF!</definedName>
    <definedName name="dvrValidDay" localSheetId="12">#REF!</definedName>
    <definedName name="dvrValidDay" localSheetId="9">#REF!</definedName>
    <definedName name="dvrValidDay" localSheetId="13">#REF!</definedName>
    <definedName name="dvrValidDay" localSheetId="8">#REF!</definedName>
    <definedName name="dvrValidDay" localSheetId="11">#REF!</definedName>
    <definedName name="dvrValidDay">#REF!</definedName>
    <definedName name="dvrValidMonth" localSheetId="1">#REF!</definedName>
    <definedName name="dvrValidMonth" localSheetId="12">#REF!</definedName>
    <definedName name="dvrValidMonth" localSheetId="9">#REF!</definedName>
    <definedName name="dvrValidMonth" localSheetId="13">#REF!</definedName>
    <definedName name="dvrValidMonth" localSheetId="8">#REF!</definedName>
    <definedName name="dvrValidMonth" localSheetId="11">#REF!</definedName>
    <definedName name="dvrValidMonth">#REF!</definedName>
    <definedName name="dvrValidYear" localSheetId="1">#REF!</definedName>
    <definedName name="dvrValidYear" localSheetId="12">#REF!</definedName>
    <definedName name="dvrValidYear" localSheetId="9">#REF!</definedName>
    <definedName name="dvrValidYear" localSheetId="13">#REF!</definedName>
    <definedName name="dvrValidYear" localSheetId="8">#REF!</definedName>
    <definedName name="dvrValidYear" localSheetId="11">#REF!</definedName>
    <definedName name="dvrValidYear">#REF!</definedName>
    <definedName name="dvrYear" localSheetId="1">#REF!</definedName>
    <definedName name="dvrYear" localSheetId="12">#REF!</definedName>
    <definedName name="dvrYear" localSheetId="9">#REF!</definedName>
    <definedName name="dvrYear" localSheetId="13">#REF!</definedName>
    <definedName name="dvrYear" localSheetId="8">#REF!</definedName>
    <definedName name="dvrYear" localSheetId="11">#REF!</definedName>
    <definedName name="dvrYear">#REF!</definedName>
    <definedName name="elkAddr1" localSheetId="1">#REF!</definedName>
    <definedName name="elkAddr1" localSheetId="12">#REF!</definedName>
    <definedName name="elkAddr1" localSheetId="9">#REF!</definedName>
    <definedName name="elkAddr1" localSheetId="13">#REF!</definedName>
    <definedName name="elkAddr1" localSheetId="8">#REF!</definedName>
    <definedName name="elkAddr1" localSheetId="11">#REF!</definedName>
    <definedName name="elkAddr1">#REF!</definedName>
    <definedName name="elkAddr2" localSheetId="1">#REF!</definedName>
    <definedName name="elkAddr2" localSheetId="12">#REF!</definedName>
    <definedName name="elkAddr2" localSheetId="9">#REF!</definedName>
    <definedName name="elkAddr2" localSheetId="13">#REF!</definedName>
    <definedName name="elkAddr2" localSheetId="8">#REF!</definedName>
    <definedName name="elkAddr2" localSheetId="11">#REF!</definedName>
    <definedName name="elkAddr2">#REF!</definedName>
    <definedName name="elkCount" localSheetId="1">#REF!</definedName>
    <definedName name="elkCount" localSheetId="12">#REF!</definedName>
    <definedName name="elkCount" localSheetId="9">#REF!</definedName>
    <definedName name="elkCount" localSheetId="13">#REF!</definedName>
    <definedName name="elkCount" localSheetId="8">#REF!</definedName>
    <definedName name="elkCount" localSheetId="11">#REF!</definedName>
    <definedName name="elkCount">#REF!</definedName>
    <definedName name="elkCountFrom" localSheetId="1">#REF!</definedName>
    <definedName name="elkCountFrom" localSheetId="12">#REF!</definedName>
    <definedName name="elkCountFrom" localSheetId="9">#REF!</definedName>
    <definedName name="elkCountFrom" localSheetId="13">#REF!</definedName>
    <definedName name="elkCountFrom" localSheetId="8">#REF!</definedName>
    <definedName name="elkCountFrom" localSheetId="11">#REF!</definedName>
    <definedName name="elkCountFrom">#REF!</definedName>
    <definedName name="elkCountTo" localSheetId="1">#REF!</definedName>
    <definedName name="elkCountTo" localSheetId="12">#REF!</definedName>
    <definedName name="elkCountTo" localSheetId="9">#REF!</definedName>
    <definedName name="elkCountTo" localSheetId="13">#REF!</definedName>
    <definedName name="elkCountTo" localSheetId="8">#REF!</definedName>
    <definedName name="elkCountTo" localSheetId="11">#REF!</definedName>
    <definedName name="elkCountTo">#REF!</definedName>
    <definedName name="elkDateFrom" localSheetId="1">#REF!</definedName>
    <definedName name="elkDateFrom" localSheetId="12">#REF!</definedName>
    <definedName name="elkDateFrom" localSheetId="9">#REF!</definedName>
    <definedName name="elkDateFrom" localSheetId="13">#REF!</definedName>
    <definedName name="elkDateFrom" localSheetId="8">#REF!</definedName>
    <definedName name="elkDateFrom" localSheetId="11">#REF!</definedName>
    <definedName name="elkDateFrom">#REF!</definedName>
    <definedName name="elkDateTo" localSheetId="1">#REF!</definedName>
    <definedName name="elkDateTo" localSheetId="12">#REF!</definedName>
    <definedName name="elkDateTo" localSheetId="9">#REF!</definedName>
    <definedName name="elkDateTo" localSheetId="13">#REF!</definedName>
    <definedName name="elkDateTo" localSheetId="8">#REF!</definedName>
    <definedName name="elkDateTo" localSheetId="11">#REF!</definedName>
    <definedName name="elkDateTo">#REF!</definedName>
    <definedName name="elkDiscount" localSheetId="1">#REF!</definedName>
    <definedName name="elkDiscount" localSheetId="12">#REF!</definedName>
    <definedName name="elkDiscount" localSheetId="9">#REF!</definedName>
    <definedName name="elkDiscount" localSheetId="13">#REF!</definedName>
    <definedName name="elkDiscount" localSheetId="8">#REF!</definedName>
    <definedName name="elkDiscount" localSheetId="11">#REF!</definedName>
    <definedName name="elkDiscount">#REF!</definedName>
    <definedName name="elkKAddr1" localSheetId="1">#REF!</definedName>
    <definedName name="elkKAddr1" localSheetId="12">#REF!</definedName>
    <definedName name="elkKAddr1" localSheetId="9">#REF!</definedName>
    <definedName name="elkKAddr1" localSheetId="13">#REF!</definedName>
    <definedName name="elkKAddr1" localSheetId="8">#REF!</definedName>
    <definedName name="elkKAddr1" localSheetId="11">#REF!</definedName>
    <definedName name="elkKAddr1">#REF!</definedName>
    <definedName name="elkKAddr2" localSheetId="1">#REF!</definedName>
    <definedName name="elkKAddr2" localSheetId="12">#REF!</definedName>
    <definedName name="elkKAddr2" localSheetId="9">#REF!</definedName>
    <definedName name="elkKAddr2" localSheetId="13">#REF!</definedName>
    <definedName name="elkKAddr2" localSheetId="8">#REF!</definedName>
    <definedName name="elkKAddr2" localSheetId="11">#REF!</definedName>
    <definedName name="elkKAddr2">#REF!</definedName>
    <definedName name="elkKCount" localSheetId="1">#REF!</definedName>
    <definedName name="elkKCount" localSheetId="12">#REF!</definedName>
    <definedName name="elkKCount" localSheetId="9">#REF!</definedName>
    <definedName name="elkKCount" localSheetId="13">#REF!</definedName>
    <definedName name="elkKCount" localSheetId="8">#REF!</definedName>
    <definedName name="elkKCount" localSheetId="11">#REF!</definedName>
    <definedName name="elkKCount">#REF!</definedName>
    <definedName name="elkKCountFrom" localSheetId="1">#REF!</definedName>
    <definedName name="elkKCountFrom" localSheetId="12">#REF!</definedName>
    <definedName name="elkKCountFrom" localSheetId="9">#REF!</definedName>
    <definedName name="elkKCountFrom" localSheetId="13">#REF!</definedName>
    <definedName name="elkKCountFrom" localSheetId="8">#REF!</definedName>
    <definedName name="elkKCountFrom" localSheetId="11">#REF!</definedName>
    <definedName name="elkKCountFrom">#REF!</definedName>
    <definedName name="elkKCountTo" localSheetId="1">#REF!</definedName>
    <definedName name="elkKCountTo" localSheetId="12">#REF!</definedName>
    <definedName name="elkKCountTo" localSheetId="9">#REF!</definedName>
    <definedName name="elkKCountTo" localSheetId="13">#REF!</definedName>
    <definedName name="elkKCountTo" localSheetId="8">#REF!</definedName>
    <definedName name="elkKCountTo" localSheetId="11">#REF!</definedName>
    <definedName name="elkKCountTo">#REF!</definedName>
    <definedName name="elkKDateFrom" localSheetId="1">#REF!</definedName>
    <definedName name="elkKDateFrom" localSheetId="12">#REF!</definedName>
    <definedName name="elkKDateFrom" localSheetId="9">#REF!</definedName>
    <definedName name="elkKDateFrom" localSheetId="13">#REF!</definedName>
    <definedName name="elkKDateFrom" localSheetId="8">#REF!</definedName>
    <definedName name="elkKDateFrom" localSheetId="11">#REF!</definedName>
    <definedName name="elkKDateFrom">#REF!</definedName>
    <definedName name="elkKDateTo" localSheetId="1">#REF!</definedName>
    <definedName name="elkKDateTo" localSheetId="12">#REF!</definedName>
    <definedName name="elkKDateTo" localSheetId="9">#REF!</definedName>
    <definedName name="elkKDateTo" localSheetId="13">#REF!</definedName>
    <definedName name="elkKDateTo" localSheetId="8">#REF!</definedName>
    <definedName name="elkKDateTo" localSheetId="11">#REF!</definedName>
    <definedName name="elkKDateTo">#REF!</definedName>
    <definedName name="elkKDiscount" localSheetId="1">#REF!</definedName>
    <definedName name="elkKDiscount" localSheetId="12">#REF!</definedName>
    <definedName name="elkKDiscount" localSheetId="9">#REF!</definedName>
    <definedName name="elkKDiscount" localSheetId="13">#REF!</definedName>
    <definedName name="elkKDiscount" localSheetId="8">#REF!</definedName>
    <definedName name="elkKDiscount" localSheetId="11">#REF!</definedName>
    <definedName name="elkKDiscount">#REF!</definedName>
    <definedName name="elkKNumber" localSheetId="1">#REF!</definedName>
    <definedName name="elkKNumber" localSheetId="12">#REF!</definedName>
    <definedName name="elkKNumber" localSheetId="9">#REF!</definedName>
    <definedName name="elkKNumber" localSheetId="13">#REF!</definedName>
    <definedName name="elkKNumber" localSheetId="8">#REF!</definedName>
    <definedName name="elkKNumber" localSheetId="11">#REF!</definedName>
    <definedName name="elkKNumber">#REF!</definedName>
    <definedName name="elkKSumC" localSheetId="1">#REF!</definedName>
    <definedName name="elkKSumC" localSheetId="12">#REF!</definedName>
    <definedName name="elkKSumC" localSheetId="9">#REF!</definedName>
    <definedName name="elkKSumC" localSheetId="13">#REF!</definedName>
    <definedName name="elkKSumC" localSheetId="8">#REF!</definedName>
    <definedName name="elkKSumC" localSheetId="11">#REF!</definedName>
    <definedName name="elkKSumC">#REF!</definedName>
    <definedName name="elkKSumR" localSheetId="1">#REF!</definedName>
    <definedName name="elkKSumR" localSheetId="12">#REF!</definedName>
    <definedName name="elkKSumR" localSheetId="9">#REF!</definedName>
    <definedName name="elkKSumR" localSheetId="13">#REF!</definedName>
    <definedName name="elkKSumR" localSheetId="8">#REF!</definedName>
    <definedName name="elkKSumR" localSheetId="11">#REF!</definedName>
    <definedName name="elkKSumR">#REF!</definedName>
    <definedName name="elkKTarif" localSheetId="1">#REF!</definedName>
    <definedName name="elkKTarif" localSheetId="12">#REF!</definedName>
    <definedName name="elkKTarif" localSheetId="9">#REF!</definedName>
    <definedName name="elkKTarif" localSheetId="13">#REF!</definedName>
    <definedName name="elkKTarif" localSheetId="8">#REF!</definedName>
    <definedName name="elkKTarif" localSheetId="11">#REF!</definedName>
    <definedName name="elkKTarif">#REF!</definedName>
    <definedName name="elkNumber" localSheetId="1">#REF!</definedName>
    <definedName name="elkNumber" localSheetId="12">#REF!</definedName>
    <definedName name="elkNumber" localSheetId="9">#REF!</definedName>
    <definedName name="elkNumber" localSheetId="13">#REF!</definedName>
    <definedName name="elkNumber" localSheetId="8">#REF!</definedName>
    <definedName name="elkNumber" localSheetId="11">#REF!</definedName>
    <definedName name="elkNumber">#REF!</definedName>
    <definedName name="elkSumC" localSheetId="1">#REF!</definedName>
    <definedName name="elkSumC" localSheetId="12">#REF!</definedName>
    <definedName name="elkSumC" localSheetId="9">#REF!</definedName>
    <definedName name="elkSumC" localSheetId="13">#REF!</definedName>
    <definedName name="elkSumC" localSheetId="8">#REF!</definedName>
    <definedName name="elkSumC" localSheetId="11">#REF!</definedName>
    <definedName name="elkSumC">#REF!</definedName>
    <definedName name="elkSumR" localSheetId="1">#REF!</definedName>
    <definedName name="elkSumR" localSheetId="12">#REF!</definedName>
    <definedName name="elkSumR" localSheetId="9">#REF!</definedName>
    <definedName name="elkSumR" localSheetId="13">#REF!</definedName>
    <definedName name="elkSumR" localSheetId="8">#REF!</definedName>
    <definedName name="elkSumR" localSheetId="11">#REF!</definedName>
    <definedName name="elkSumR">#REF!</definedName>
    <definedName name="elkTarif" localSheetId="1">#REF!</definedName>
    <definedName name="elkTarif" localSheetId="12">#REF!</definedName>
    <definedName name="elkTarif" localSheetId="9">#REF!</definedName>
    <definedName name="elkTarif" localSheetId="13">#REF!</definedName>
    <definedName name="elkTarif" localSheetId="8">#REF!</definedName>
    <definedName name="elkTarif" localSheetId="11">#REF!</definedName>
    <definedName name="elkTarif">#REF!</definedName>
    <definedName name="nakDay" localSheetId="1">#REF!</definedName>
    <definedName name="nakDay" localSheetId="12">#REF!</definedName>
    <definedName name="nakDay" localSheetId="9">#REF!</definedName>
    <definedName name="nakDay" localSheetId="13">#REF!</definedName>
    <definedName name="nakDay" localSheetId="8">#REF!</definedName>
    <definedName name="nakDay" localSheetId="11">#REF!</definedName>
    <definedName name="nakDay">#REF!</definedName>
    <definedName name="nakFrom" localSheetId="1">#REF!</definedName>
    <definedName name="nakFrom" localSheetId="12">#REF!</definedName>
    <definedName name="nakFrom" localSheetId="9">#REF!</definedName>
    <definedName name="nakFrom" localSheetId="13">#REF!</definedName>
    <definedName name="nakFrom" localSheetId="8">#REF!</definedName>
    <definedName name="nakFrom" localSheetId="11">#REF!</definedName>
    <definedName name="nakFrom">#REF!</definedName>
    <definedName name="nakMonth" localSheetId="1">#REF!</definedName>
    <definedName name="nakMonth" localSheetId="12">#REF!</definedName>
    <definedName name="nakMonth" localSheetId="9">#REF!</definedName>
    <definedName name="nakMonth" localSheetId="13">#REF!</definedName>
    <definedName name="nakMonth" localSheetId="8">#REF!</definedName>
    <definedName name="nakMonth" localSheetId="11">#REF!</definedName>
    <definedName name="nakMonth">#REF!</definedName>
    <definedName name="nakName" localSheetId="1">#REF!</definedName>
    <definedName name="nakName" localSheetId="12">#REF!</definedName>
    <definedName name="nakName" localSheetId="9">#REF!</definedName>
    <definedName name="nakName" localSheetId="13">#REF!</definedName>
    <definedName name="nakName" localSheetId="8">#REF!</definedName>
    <definedName name="nakName" localSheetId="11">#REF!</definedName>
    <definedName name="nakName">#REF!</definedName>
    <definedName name="nakNo" localSheetId="1">#REF!</definedName>
    <definedName name="nakNo" localSheetId="12">#REF!</definedName>
    <definedName name="nakNo" localSheetId="9">#REF!</definedName>
    <definedName name="nakNo" localSheetId="13">#REF!</definedName>
    <definedName name="nakNo" localSheetId="8">#REF!</definedName>
    <definedName name="nakNo" localSheetId="11">#REF!</definedName>
    <definedName name="nakNo">#REF!</definedName>
    <definedName name="nakNumber" localSheetId="1">#REF!</definedName>
    <definedName name="nakNumber" localSheetId="12">#REF!</definedName>
    <definedName name="nakNumber" localSheetId="9">#REF!</definedName>
    <definedName name="nakNumber" localSheetId="13">#REF!</definedName>
    <definedName name="nakNumber" localSheetId="8">#REF!</definedName>
    <definedName name="nakNumber" localSheetId="11">#REF!</definedName>
    <definedName name="nakNumber">#REF!</definedName>
    <definedName name="nakPriceC" localSheetId="1">#REF!</definedName>
    <definedName name="nakPriceC" localSheetId="12">#REF!</definedName>
    <definedName name="nakPriceC" localSheetId="9">#REF!</definedName>
    <definedName name="nakPriceC" localSheetId="13">#REF!</definedName>
    <definedName name="nakPriceC" localSheetId="8">#REF!</definedName>
    <definedName name="nakPriceC" localSheetId="11">#REF!</definedName>
    <definedName name="nakPriceC">#REF!</definedName>
    <definedName name="nakPriceR" localSheetId="1">#REF!</definedName>
    <definedName name="nakPriceR" localSheetId="12">#REF!</definedName>
    <definedName name="nakPriceR" localSheetId="9">#REF!</definedName>
    <definedName name="nakPriceR" localSheetId="13">#REF!</definedName>
    <definedName name="nakPriceR" localSheetId="8">#REF!</definedName>
    <definedName name="nakPriceR" localSheetId="11">#REF!</definedName>
    <definedName name="nakPriceR">#REF!</definedName>
    <definedName name="nakQnt" localSheetId="1">#REF!</definedName>
    <definedName name="nakQnt" localSheetId="12">#REF!</definedName>
    <definedName name="nakQnt" localSheetId="9">#REF!</definedName>
    <definedName name="nakQnt" localSheetId="13">#REF!</definedName>
    <definedName name="nakQnt" localSheetId="8">#REF!</definedName>
    <definedName name="nakQnt" localSheetId="11">#REF!</definedName>
    <definedName name="nakQnt">#REF!</definedName>
    <definedName name="nakSumC" localSheetId="1">#REF!</definedName>
    <definedName name="nakSumC" localSheetId="12">#REF!</definedName>
    <definedName name="nakSumC" localSheetId="9">#REF!</definedName>
    <definedName name="nakSumC" localSheetId="13">#REF!</definedName>
    <definedName name="nakSumC" localSheetId="8">#REF!</definedName>
    <definedName name="nakSumC" localSheetId="11">#REF!</definedName>
    <definedName name="nakSumC">#REF!</definedName>
    <definedName name="nakSumR" localSheetId="1">#REF!</definedName>
    <definedName name="nakSumR" localSheetId="12">#REF!</definedName>
    <definedName name="nakSumR" localSheetId="9">#REF!</definedName>
    <definedName name="nakSumR" localSheetId="13">#REF!</definedName>
    <definedName name="nakSumR" localSheetId="8">#REF!</definedName>
    <definedName name="nakSumR" localSheetId="11">#REF!</definedName>
    <definedName name="nakSumR">#REF!</definedName>
    <definedName name="nakTo" localSheetId="1">#REF!</definedName>
    <definedName name="nakTo" localSheetId="12">#REF!</definedName>
    <definedName name="nakTo" localSheetId="9">#REF!</definedName>
    <definedName name="nakTo" localSheetId="13">#REF!</definedName>
    <definedName name="nakTo" localSheetId="8">#REF!</definedName>
    <definedName name="nakTo" localSheetId="11">#REF!</definedName>
    <definedName name="nakTo">#REF!</definedName>
    <definedName name="nakYear" localSheetId="1">#REF!</definedName>
    <definedName name="nakYear" localSheetId="12">#REF!</definedName>
    <definedName name="nakYear" localSheetId="9">#REF!</definedName>
    <definedName name="nakYear" localSheetId="13">#REF!</definedName>
    <definedName name="nakYear" localSheetId="8">#REF!</definedName>
    <definedName name="nakYear" localSheetId="11">#REF!</definedName>
    <definedName name="nakYear">#REF!</definedName>
    <definedName name="pmnCCode1" localSheetId="1">#REF!</definedName>
    <definedName name="pmnCCode1" localSheetId="12">#REF!</definedName>
    <definedName name="pmnCCode1" localSheetId="9">#REF!</definedName>
    <definedName name="pmnCCode1" localSheetId="13">#REF!</definedName>
    <definedName name="pmnCCode1" localSheetId="8">#REF!</definedName>
    <definedName name="pmnCCode1" localSheetId="11">#REF!</definedName>
    <definedName name="pmnCCode1">#REF!</definedName>
    <definedName name="pmnCCode2" localSheetId="1">#REF!</definedName>
    <definedName name="pmnCCode2" localSheetId="12">#REF!</definedName>
    <definedName name="pmnCCode2" localSheetId="9">#REF!</definedName>
    <definedName name="pmnCCode2" localSheetId="13">#REF!</definedName>
    <definedName name="pmnCCode2" localSheetId="8">#REF!</definedName>
    <definedName name="pmnCCode2" localSheetId="11">#REF!</definedName>
    <definedName name="pmnCCode2">#REF!</definedName>
    <definedName name="pmnDay" localSheetId="1">#REF!</definedName>
    <definedName name="pmnDay" localSheetId="12">#REF!</definedName>
    <definedName name="pmnDay" localSheetId="9">#REF!</definedName>
    <definedName name="pmnDay" localSheetId="13">#REF!</definedName>
    <definedName name="pmnDay" localSheetId="8">#REF!</definedName>
    <definedName name="pmnDay" localSheetId="11">#REF!</definedName>
    <definedName name="pmnDay">#REF!</definedName>
    <definedName name="pmnDCode1" localSheetId="1">#REF!</definedName>
    <definedName name="pmnDCode1" localSheetId="12">#REF!</definedName>
    <definedName name="pmnDCode1" localSheetId="9">#REF!</definedName>
    <definedName name="pmnDCode1" localSheetId="13">#REF!</definedName>
    <definedName name="pmnDCode1" localSheetId="8">#REF!</definedName>
    <definedName name="pmnDCode1" localSheetId="11">#REF!</definedName>
    <definedName name="pmnDCode1">#REF!</definedName>
    <definedName name="pmnDCode2" localSheetId="1">#REF!</definedName>
    <definedName name="pmnDCode2" localSheetId="12">#REF!</definedName>
    <definedName name="pmnDCode2" localSheetId="9">#REF!</definedName>
    <definedName name="pmnDCode2" localSheetId="13">#REF!</definedName>
    <definedName name="pmnDCode2" localSheetId="8">#REF!</definedName>
    <definedName name="pmnDCode2" localSheetId="11">#REF!</definedName>
    <definedName name="pmnDCode2">#REF!</definedName>
    <definedName name="pmnDirection" localSheetId="1">#REF!</definedName>
    <definedName name="pmnDirection" localSheetId="12">#REF!</definedName>
    <definedName name="pmnDirection" localSheetId="9">#REF!</definedName>
    <definedName name="pmnDirection" localSheetId="13">#REF!</definedName>
    <definedName name="pmnDirection" localSheetId="8">#REF!</definedName>
    <definedName name="pmnDirection" localSheetId="11">#REF!</definedName>
    <definedName name="pmnDirection">#REF!</definedName>
    <definedName name="pmnMonth" localSheetId="1">#REF!</definedName>
    <definedName name="pmnMonth" localSheetId="12">#REF!</definedName>
    <definedName name="pmnMonth" localSheetId="9">#REF!</definedName>
    <definedName name="pmnMonth" localSheetId="13">#REF!</definedName>
    <definedName name="pmnMonth" localSheetId="8">#REF!</definedName>
    <definedName name="pmnMonth" localSheetId="11">#REF!</definedName>
    <definedName name="pmnMonth">#REF!</definedName>
    <definedName name="pmnNumber" localSheetId="1">#REF!</definedName>
    <definedName name="pmnNumber" localSheetId="12">#REF!</definedName>
    <definedName name="pmnNumber" localSheetId="9">#REF!</definedName>
    <definedName name="pmnNumber" localSheetId="13">#REF!</definedName>
    <definedName name="pmnNumber" localSheetId="8">#REF!</definedName>
    <definedName name="pmnNumber" localSheetId="11">#REF!</definedName>
    <definedName name="pmnNumber">#REF!</definedName>
    <definedName name="pmnOper" localSheetId="1">#REF!</definedName>
    <definedName name="pmnOper" localSheetId="12">#REF!</definedName>
    <definedName name="pmnOper" localSheetId="9">#REF!</definedName>
    <definedName name="pmnOper" localSheetId="13">#REF!</definedName>
    <definedName name="pmnOper" localSheetId="8">#REF!</definedName>
    <definedName name="pmnOper" localSheetId="11">#REF!</definedName>
    <definedName name="pmnOper">#REF!</definedName>
    <definedName name="pmnPayer" localSheetId="1">#REF!</definedName>
    <definedName name="pmnPayer" localSheetId="12">#REF!</definedName>
    <definedName name="pmnPayer" localSheetId="9">#REF!</definedName>
    <definedName name="pmnPayer" localSheetId="13">#REF!</definedName>
    <definedName name="pmnPayer" localSheetId="8">#REF!</definedName>
    <definedName name="pmnPayer" localSheetId="11">#REF!</definedName>
    <definedName name="pmnPayer">#REF!</definedName>
    <definedName name="pmnPayer1" localSheetId="1">#REF!</definedName>
    <definedName name="pmnPayer1" localSheetId="12">#REF!</definedName>
    <definedName name="pmnPayer1" localSheetId="9">#REF!</definedName>
    <definedName name="pmnPayer1" localSheetId="13">#REF!</definedName>
    <definedName name="pmnPayer1" localSheetId="8">#REF!</definedName>
    <definedName name="pmnPayer1" localSheetId="11">#REF!</definedName>
    <definedName name="pmnPayer1">#REF!</definedName>
    <definedName name="pmnPayerBank1" localSheetId="1">#REF!</definedName>
    <definedName name="pmnPayerBank1" localSheetId="12">#REF!</definedName>
    <definedName name="pmnPayerBank1" localSheetId="9">#REF!</definedName>
    <definedName name="pmnPayerBank1" localSheetId="13">#REF!</definedName>
    <definedName name="pmnPayerBank1" localSheetId="8">#REF!</definedName>
    <definedName name="pmnPayerBank1" localSheetId="11">#REF!</definedName>
    <definedName name="pmnPayerBank1">#REF!</definedName>
    <definedName name="pmnPayerBank2" localSheetId="1">#REF!</definedName>
    <definedName name="pmnPayerBank2" localSheetId="12">#REF!</definedName>
    <definedName name="pmnPayerBank2" localSheetId="9">#REF!</definedName>
    <definedName name="pmnPayerBank2" localSheetId="13">#REF!</definedName>
    <definedName name="pmnPayerBank2" localSheetId="8">#REF!</definedName>
    <definedName name="pmnPayerBank2" localSheetId="11">#REF!</definedName>
    <definedName name="pmnPayerBank2">#REF!</definedName>
    <definedName name="pmnPayerBank3" localSheetId="1">#REF!</definedName>
    <definedName name="pmnPayerBank3" localSheetId="12">#REF!</definedName>
    <definedName name="pmnPayerBank3" localSheetId="9">#REF!</definedName>
    <definedName name="pmnPayerBank3" localSheetId="13">#REF!</definedName>
    <definedName name="pmnPayerBank3" localSheetId="8">#REF!</definedName>
    <definedName name="pmnPayerBank3" localSheetId="11">#REF!</definedName>
    <definedName name="pmnPayerBank3">#REF!</definedName>
    <definedName name="pmnPayerCode" localSheetId="1">#REF!</definedName>
    <definedName name="pmnPayerCode" localSheetId="12">#REF!</definedName>
    <definedName name="pmnPayerCode" localSheetId="9">#REF!</definedName>
    <definedName name="pmnPayerCode" localSheetId="13">#REF!</definedName>
    <definedName name="pmnPayerCode" localSheetId="8">#REF!</definedName>
    <definedName name="pmnPayerCode" localSheetId="11">#REF!</definedName>
    <definedName name="pmnPayerCode">#REF!</definedName>
    <definedName name="pmnPayerCount1" localSheetId="1">#REF!</definedName>
    <definedName name="pmnPayerCount1" localSheetId="12">#REF!</definedName>
    <definedName name="pmnPayerCount1" localSheetId="9">#REF!</definedName>
    <definedName name="pmnPayerCount1" localSheetId="13">#REF!</definedName>
    <definedName name="pmnPayerCount1" localSheetId="8">#REF!</definedName>
    <definedName name="pmnPayerCount1" localSheetId="11">#REF!</definedName>
    <definedName name="pmnPayerCount1">#REF!</definedName>
    <definedName name="pmnPayerCount2" localSheetId="1">#REF!</definedName>
    <definedName name="pmnPayerCount2" localSheetId="12">#REF!</definedName>
    <definedName name="pmnPayerCount2" localSheetId="9">#REF!</definedName>
    <definedName name="pmnPayerCount2" localSheetId="13">#REF!</definedName>
    <definedName name="pmnPayerCount2" localSheetId="8">#REF!</definedName>
    <definedName name="pmnPayerCount2" localSheetId="11">#REF!</definedName>
    <definedName name="pmnPayerCount2">#REF!</definedName>
    <definedName name="pmnPayerCount3" localSheetId="1">#REF!</definedName>
    <definedName name="pmnPayerCount3" localSheetId="12">#REF!</definedName>
    <definedName name="pmnPayerCount3" localSheetId="9">#REF!</definedName>
    <definedName name="pmnPayerCount3" localSheetId="13">#REF!</definedName>
    <definedName name="pmnPayerCount3" localSheetId="8">#REF!</definedName>
    <definedName name="pmnPayerCount3" localSheetId="11">#REF!</definedName>
    <definedName name="pmnPayerCount3">#REF!</definedName>
    <definedName name="pmnRecBank1" localSheetId="1">#REF!</definedName>
    <definedName name="pmnRecBank1" localSheetId="12">#REF!</definedName>
    <definedName name="pmnRecBank1" localSheetId="9">#REF!</definedName>
    <definedName name="pmnRecBank1" localSheetId="13">#REF!</definedName>
    <definedName name="pmnRecBank1" localSheetId="8">#REF!</definedName>
    <definedName name="pmnRecBank1" localSheetId="11">#REF!</definedName>
    <definedName name="pmnRecBank1">#REF!</definedName>
    <definedName name="pmnRecBank2" localSheetId="1">#REF!</definedName>
    <definedName name="pmnRecBank2" localSheetId="12">#REF!</definedName>
    <definedName name="pmnRecBank2" localSheetId="9">#REF!</definedName>
    <definedName name="pmnRecBank2" localSheetId="13">#REF!</definedName>
    <definedName name="pmnRecBank2" localSheetId="8">#REF!</definedName>
    <definedName name="pmnRecBank2" localSheetId="11">#REF!</definedName>
    <definedName name="pmnRecBank2">#REF!</definedName>
    <definedName name="pmnRecBank3" localSheetId="1">#REF!</definedName>
    <definedName name="pmnRecBank3" localSheetId="12">#REF!</definedName>
    <definedName name="pmnRecBank3" localSheetId="9">#REF!</definedName>
    <definedName name="pmnRecBank3" localSheetId="13">#REF!</definedName>
    <definedName name="pmnRecBank3" localSheetId="8">#REF!</definedName>
    <definedName name="pmnRecBank3" localSheetId="11">#REF!</definedName>
    <definedName name="pmnRecBank3">#REF!</definedName>
    <definedName name="pmnRecCode" localSheetId="1">#REF!</definedName>
    <definedName name="pmnRecCode" localSheetId="12">#REF!</definedName>
    <definedName name="pmnRecCode" localSheetId="9">#REF!</definedName>
    <definedName name="pmnRecCode" localSheetId="13">#REF!</definedName>
    <definedName name="pmnRecCode" localSheetId="8">#REF!</definedName>
    <definedName name="pmnRecCode" localSheetId="11">#REF!</definedName>
    <definedName name="pmnRecCode">#REF!</definedName>
    <definedName name="pmnRecCount1" localSheetId="1">#REF!</definedName>
    <definedName name="pmnRecCount1" localSheetId="12">#REF!</definedName>
    <definedName name="pmnRecCount1" localSheetId="9">#REF!</definedName>
    <definedName name="pmnRecCount1" localSheetId="13">#REF!</definedName>
    <definedName name="pmnRecCount1" localSheetId="8">#REF!</definedName>
    <definedName name="pmnRecCount1" localSheetId="11">#REF!</definedName>
    <definedName name="pmnRecCount1">#REF!</definedName>
    <definedName name="pmnRecCount2" localSheetId="1">#REF!</definedName>
    <definedName name="pmnRecCount2" localSheetId="12">#REF!</definedName>
    <definedName name="pmnRecCount2" localSheetId="9">#REF!</definedName>
    <definedName name="pmnRecCount2" localSheetId="13">#REF!</definedName>
    <definedName name="pmnRecCount2" localSheetId="8">#REF!</definedName>
    <definedName name="pmnRecCount2" localSheetId="11">#REF!</definedName>
    <definedName name="pmnRecCount2">#REF!</definedName>
    <definedName name="pmnRecCount3" localSheetId="1">#REF!</definedName>
    <definedName name="pmnRecCount3" localSheetId="12">#REF!</definedName>
    <definedName name="pmnRecCount3" localSheetId="9">#REF!</definedName>
    <definedName name="pmnRecCount3" localSheetId="13">#REF!</definedName>
    <definedName name="pmnRecCount3" localSheetId="8">#REF!</definedName>
    <definedName name="pmnRecCount3" localSheetId="11">#REF!</definedName>
    <definedName name="pmnRecCount3">#REF!</definedName>
    <definedName name="pmnReceiver" localSheetId="1">#REF!</definedName>
    <definedName name="pmnReceiver" localSheetId="12">#REF!</definedName>
    <definedName name="pmnReceiver" localSheetId="9">#REF!</definedName>
    <definedName name="pmnReceiver" localSheetId="13">#REF!</definedName>
    <definedName name="pmnReceiver" localSheetId="8">#REF!</definedName>
    <definedName name="pmnReceiver" localSheetId="11">#REF!</definedName>
    <definedName name="pmnReceiver">#REF!</definedName>
    <definedName name="pmnReceiver1" localSheetId="1">#REF!</definedName>
    <definedName name="pmnReceiver1" localSheetId="12">#REF!</definedName>
    <definedName name="pmnReceiver1" localSheetId="9">#REF!</definedName>
    <definedName name="pmnReceiver1" localSheetId="13">#REF!</definedName>
    <definedName name="pmnReceiver1" localSheetId="8">#REF!</definedName>
    <definedName name="pmnReceiver1" localSheetId="11">#REF!</definedName>
    <definedName name="pmnReceiver1">#REF!</definedName>
    <definedName name="pmnSum1" localSheetId="1">#REF!</definedName>
    <definedName name="pmnSum1" localSheetId="12">#REF!</definedName>
    <definedName name="pmnSum1" localSheetId="9">#REF!</definedName>
    <definedName name="pmnSum1" localSheetId="13">#REF!</definedName>
    <definedName name="pmnSum1" localSheetId="8">#REF!</definedName>
    <definedName name="pmnSum1" localSheetId="11">#REF!</definedName>
    <definedName name="pmnSum1">#REF!</definedName>
    <definedName name="pmnSum2" localSheetId="1">#REF!</definedName>
    <definedName name="pmnSum2" localSheetId="12">#REF!</definedName>
    <definedName name="pmnSum2" localSheetId="9">#REF!</definedName>
    <definedName name="pmnSum2" localSheetId="13">#REF!</definedName>
    <definedName name="pmnSum2" localSheetId="8">#REF!</definedName>
    <definedName name="pmnSum2" localSheetId="11">#REF!</definedName>
    <definedName name="pmnSum2">#REF!</definedName>
    <definedName name="pmnWNalog" localSheetId="1">#REF!</definedName>
    <definedName name="pmnWNalog" localSheetId="12">#REF!</definedName>
    <definedName name="pmnWNalog" localSheetId="9">#REF!</definedName>
    <definedName name="pmnWNalog" localSheetId="13">#REF!</definedName>
    <definedName name="pmnWNalog" localSheetId="8">#REF!</definedName>
    <definedName name="pmnWNalog" localSheetId="11">#REF!</definedName>
    <definedName name="pmnWNalog">#REF!</definedName>
    <definedName name="pmnWSum1" localSheetId="1">#REF!</definedName>
    <definedName name="pmnWSum1" localSheetId="12">#REF!</definedName>
    <definedName name="pmnWSum1" localSheetId="9">#REF!</definedName>
    <definedName name="pmnWSum1" localSheetId="13">#REF!</definedName>
    <definedName name="pmnWSum1" localSheetId="8">#REF!</definedName>
    <definedName name="pmnWSum1" localSheetId="11">#REF!</definedName>
    <definedName name="pmnWSum1">#REF!</definedName>
    <definedName name="pmnWSum2" localSheetId="1">#REF!</definedName>
    <definedName name="pmnWSum2" localSheetId="12">#REF!</definedName>
    <definedName name="pmnWSum2" localSheetId="9">#REF!</definedName>
    <definedName name="pmnWSum2" localSheetId="13">#REF!</definedName>
    <definedName name="pmnWSum2" localSheetId="8">#REF!</definedName>
    <definedName name="pmnWSum2" localSheetId="11">#REF!</definedName>
    <definedName name="pmnWSum2">#REF!</definedName>
    <definedName name="pmnWSum3" localSheetId="1">#REF!</definedName>
    <definedName name="pmnWSum3" localSheetId="12">#REF!</definedName>
    <definedName name="pmnWSum3" localSheetId="9">#REF!</definedName>
    <definedName name="pmnWSum3" localSheetId="13">#REF!</definedName>
    <definedName name="pmnWSum3" localSheetId="8">#REF!</definedName>
    <definedName name="pmnWSum3" localSheetId="11">#REF!</definedName>
    <definedName name="pmnWSum3">#REF!</definedName>
    <definedName name="pmnYear" localSheetId="1">#REF!</definedName>
    <definedName name="pmnYear" localSheetId="12">#REF!</definedName>
    <definedName name="pmnYear" localSheetId="9">#REF!</definedName>
    <definedName name="pmnYear" localSheetId="13">#REF!</definedName>
    <definedName name="pmnYear" localSheetId="8">#REF!</definedName>
    <definedName name="pmnYear" localSheetId="11">#REF!</definedName>
    <definedName name="pmnYear">#REF!</definedName>
    <definedName name="priApplication1" localSheetId="1">#REF!</definedName>
    <definedName name="priApplication1" localSheetId="12">#REF!</definedName>
    <definedName name="priApplication1" localSheetId="9">#REF!</definedName>
    <definedName name="priApplication1" localSheetId="13">#REF!</definedName>
    <definedName name="priApplication1" localSheetId="8">#REF!</definedName>
    <definedName name="priApplication1" localSheetId="11">#REF!</definedName>
    <definedName name="priApplication1">#REF!</definedName>
    <definedName name="priApplication2" localSheetId="1">#REF!</definedName>
    <definedName name="priApplication2" localSheetId="12">#REF!</definedName>
    <definedName name="priApplication2" localSheetId="9">#REF!</definedName>
    <definedName name="priApplication2" localSheetId="13">#REF!</definedName>
    <definedName name="priApplication2" localSheetId="8">#REF!</definedName>
    <definedName name="priApplication2" localSheetId="11">#REF!</definedName>
    <definedName name="priApplication2">#REF!</definedName>
    <definedName name="priDate1" localSheetId="1">#REF!</definedName>
    <definedName name="priDate1" localSheetId="12">#REF!</definedName>
    <definedName name="priDate1" localSheetId="9">#REF!</definedName>
    <definedName name="priDate1" localSheetId="13">#REF!</definedName>
    <definedName name="priDate1" localSheetId="8">#REF!</definedName>
    <definedName name="priDate1" localSheetId="11">#REF!</definedName>
    <definedName name="priDate1">#REF!</definedName>
    <definedName name="priDate2" localSheetId="1">#REF!</definedName>
    <definedName name="priDate2" localSheetId="12">#REF!</definedName>
    <definedName name="priDate2" localSheetId="9">#REF!</definedName>
    <definedName name="priDate2" localSheetId="13">#REF!</definedName>
    <definedName name="priDate2" localSheetId="8">#REF!</definedName>
    <definedName name="priDate2" localSheetId="11">#REF!</definedName>
    <definedName name="priDate2">#REF!</definedName>
    <definedName name="priKDay" localSheetId="1">#REF!</definedName>
    <definedName name="priKDay" localSheetId="12">#REF!</definedName>
    <definedName name="priKDay" localSheetId="9">#REF!</definedName>
    <definedName name="priKDay" localSheetId="13">#REF!</definedName>
    <definedName name="priKDay" localSheetId="8">#REF!</definedName>
    <definedName name="priKDay" localSheetId="11">#REF!</definedName>
    <definedName name="priKDay">#REF!</definedName>
    <definedName name="priKMonth" localSheetId="1">#REF!</definedName>
    <definedName name="priKMonth" localSheetId="12">#REF!</definedName>
    <definedName name="priKMonth" localSheetId="9">#REF!</definedName>
    <definedName name="priKMonth" localSheetId="13">#REF!</definedName>
    <definedName name="priKMonth" localSheetId="8">#REF!</definedName>
    <definedName name="priKMonth" localSheetId="11">#REF!</definedName>
    <definedName name="priKMonth">#REF!</definedName>
    <definedName name="priKNumber" localSheetId="1">#REF!</definedName>
    <definedName name="priKNumber" localSheetId="12">#REF!</definedName>
    <definedName name="priKNumber" localSheetId="9">#REF!</definedName>
    <definedName name="priKNumber" localSheetId="13">#REF!</definedName>
    <definedName name="priKNumber" localSheetId="8">#REF!</definedName>
    <definedName name="priKNumber" localSheetId="11">#REF!</definedName>
    <definedName name="priKNumber">#REF!</definedName>
    <definedName name="priKOrgn" localSheetId="1">#REF!</definedName>
    <definedName name="priKOrgn" localSheetId="12">#REF!</definedName>
    <definedName name="priKOrgn" localSheetId="9">#REF!</definedName>
    <definedName name="priKOrgn" localSheetId="13">#REF!</definedName>
    <definedName name="priKOrgn" localSheetId="8">#REF!</definedName>
    <definedName name="priKOrgn" localSheetId="11">#REF!</definedName>
    <definedName name="priKOrgn">#REF!</definedName>
    <definedName name="priKPayer1" localSheetId="1">#REF!</definedName>
    <definedName name="priKPayer1" localSheetId="12">#REF!</definedName>
    <definedName name="priKPayer1" localSheetId="9">#REF!</definedName>
    <definedName name="priKPayer1" localSheetId="13">#REF!</definedName>
    <definedName name="priKPayer1" localSheetId="8">#REF!</definedName>
    <definedName name="priKPayer1" localSheetId="11">#REF!</definedName>
    <definedName name="priKPayer1">#REF!</definedName>
    <definedName name="priKPayer2" localSheetId="1">#REF!</definedName>
    <definedName name="priKPayer2" localSheetId="12">#REF!</definedName>
    <definedName name="priKPayer2" localSheetId="9">#REF!</definedName>
    <definedName name="priKPayer2" localSheetId="13">#REF!</definedName>
    <definedName name="priKPayer2" localSheetId="8">#REF!</definedName>
    <definedName name="priKPayer2" localSheetId="11">#REF!</definedName>
    <definedName name="priKPayer2">#REF!</definedName>
    <definedName name="priKPayer3" localSheetId="1">#REF!</definedName>
    <definedName name="priKPayer3" localSheetId="12">#REF!</definedName>
    <definedName name="priKPayer3" localSheetId="9">#REF!</definedName>
    <definedName name="priKPayer3" localSheetId="13">#REF!</definedName>
    <definedName name="priKPayer3" localSheetId="8">#REF!</definedName>
    <definedName name="priKPayer3" localSheetId="11">#REF!</definedName>
    <definedName name="priKPayer3">#REF!</definedName>
    <definedName name="priKSubject1" localSheetId="1">#REF!</definedName>
    <definedName name="priKSubject1" localSheetId="12">#REF!</definedName>
    <definedName name="priKSubject1" localSheetId="9">#REF!</definedName>
    <definedName name="priKSubject1" localSheetId="13">#REF!</definedName>
    <definedName name="priKSubject1" localSheetId="8">#REF!</definedName>
    <definedName name="priKSubject1" localSheetId="11">#REF!</definedName>
    <definedName name="priKSubject1">#REF!</definedName>
    <definedName name="priKSubject2" localSheetId="1">#REF!</definedName>
    <definedName name="priKSubject2" localSheetId="12">#REF!</definedName>
    <definedName name="priKSubject2" localSheetId="9">#REF!</definedName>
    <definedName name="priKSubject2" localSheetId="13">#REF!</definedName>
    <definedName name="priKSubject2" localSheetId="8">#REF!</definedName>
    <definedName name="priKSubject2" localSheetId="11">#REF!</definedName>
    <definedName name="priKSubject2">#REF!</definedName>
    <definedName name="priKSubject3" localSheetId="1">#REF!</definedName>
    <definedName name="priKSubject3" localSheetId="12">#REF!</definedName>
    <definedName name="priKSubject3" localSheetId="9">#REF!</definedName>
    <definedName name="priKSubject3" localSheetId="13">#REF!</definedName>
    <definedName name="priKSubject3" localSheetId="8">#REF!</definedName>
    <definedName name="priKSubject3" localSheetId="11">#REF!</definedName>
    <definedName name="priKSubject3">#REF!</definedName>
    <definedName name="priKWSum1" localSheetId="1">#REF!</definedName>
    <definedName name="priKWSum1" localSheetId="12">#REF!</definedName>
    <definedName name="priKWSum1" localSheetId="9">#REF!</definedName>
    <definedName name="priKWSum1" localSheetId="13">#REF!</definedName>
    <definedName name="priKWSum1" localSheetId="8">#REF!</definedName>
    <definedName name="priKWSum1" localSheetId="11">#REF!</definedName>
    <definedName name="priKWSum1">#REF!</definedName>
    <definedName name="priKWSum2" localSheetId="1">#REF!</definedName>
    <definedName name="priKWSum2" localSheetId="12">#REF!</definedName>
    <definedName name="priKWSum2" localSheetId="9">#REF!</definedName>
    <definedName name="priKWSum2" localSheetId="13">#REF!</definedName>
    <definedName name="priKWSum2" localSheetId="8">#REF!</definedName>
    <definedName name="priKWSum2" localSheetId="11">#REF!</definedName>
    <definedName name="priKWSum2">#REF!</definedName>
    <definedName name="priKWSum3" localSheetId="1">#REF!</definedName>
    <definedName name="priKWSum3" localSheetId="12">#REF!</definedName>
    <definedName name="priKWSum3" localSheetId="9">#REF!</definedName>
    <definedName name="priKWSum3" localSheetId="13">#REF!</definedName>
    <definedName name="priKWSum3" localSheetId="8">#REF!</definedName>
    <definedName name="priKWSum3" localSheetId="11">#REF!</definedName>
    <definedName name="priKWSum3">#REF!</definedName>
    <definedName name="priKWSum4" localSheetId="1">#REF!</definedName>
    <definedName name="priKWSum4" localSheetId="12">#REF!</definedName>
    <definedName name="priKWSum4" localSheetId="9">#REF!</definedName>
    <definedName name="priKWSum4" localSheetId="13">#REF!</definedName>
    <definedName name="priKWSum4" localSheetId="8">#REF!</definedName>
    <definedName name="priKWSum4" localSheetId="11">#REF!</definedName>
    <definedName name="priKWSum4">#REF!</definedName>
    <definedName name="priKWSum5" localSheetId="1">#REF!</definedName>
    <definedName name="priKWSum5" localSheetId="12">#REF!</definedName>
    <definedName name="priKWSum5" localSheetId="9">#REF!</definedName>
    <definedName name="priKWSum5" localSheetId="13">#REF!</definedName>
    <definedName name="priKWSum5" localSheetId="8">#REF!</definedName>
    <definedName name="priKWSum5" localSheetId="11">#REF!</definedName>
    <definedName name="priKWSum5">#REF!</definedName>
    <definedName name="priKWSumC" localSheetId="1">#REF!</definedName>
    <definedName name="priKWSumC" localSheetId="12">#REF!</definedName>
    <definedName name="priKWSumC" localSheetId="9">#REF!</definedName>
    <definedName name="priKWSumC" localSheetId="13">#REF!</definedName>
    <definedName name="priKWSumC" localSheetId="8">#REF!</definedName>
    <definedName name="priKWSumC" localSheetId="11">#REF!</definedName>
    <definedName name="priKWSumC">#REF!</definedName>
    <definedName name="priKYear" localSheetId="1">#REF!</definedName>
    <definedName name="priKYear" localSheetId="12">#REF!</definedName>
    <definedName name="priKYear" localSheetId="9">#REF!</definedName>
    <definedName name="priKYear" localSheetId="13">#REF!</definedName>
    <definedName name="priKYear" localSheetId="8">#REF!</definedName>
    <definedName name="priKYear" localSheetId="11">#REF!</definedName>
    <definedName name="priKYear">#REF!</definedName>
    <definedName name="priNumber" localSheetId="1">#REF!</definedName>
    <definedName name="priNumber" localSheetId="12">#REF!</definedName>
    <definedName name="priNumber" localSheetId="9">#REF!</definedName>
    <definedName name="priNumber" localSheetId="13">#REF!</definedName>
    <definedName name="priNumber" localSheetId="8">#REF!</definedName>
    <definedName name="priNumber" localSheetId="11">#REF!</definedName>
    <definedName name="priNumber">#REF!</definedName>
    <definedName name="priOrgn" localSheetId="1">#REF!</definedName>
    <definedName name="priOrgn" localSheetId="12">#REF!</definedName>
    <definedName name="priOrgn" localSheetId="9">#REF!</definedName>
    <definedName name="priOrgn" localSheetId="13">#REF!</definedName>
    <definedName name="priOrgn" localSheetId="8">#REF!</definedName>
    <definedName name="priOrgn" localSheetId="11">#REF!</definedName>
    <definedName name="priOrgn">#REF!</definedName>
    <definedName name="priPayer" localSheetId="1">#REF!</definedName>
    <definedName name="priPayer" localSheetId="12">#REF!</definedName>
    <definedName name="priPayer" localSheetId="9">#REF!</definedName>
    <definedName name="priPayer" localSheetId="13">#REF!</definedName>
    <definedName name="priPayer" localSheetId="8">#REF!</definedName>
    <definedName name="priPayer" localSheetId="11">#REF!</definedName>
    <definedName name="priPayer">#REF!</definedName>
    <definedName name="priSubject1" localSheetId="1">#REF!</definedName>
    <definedName name="priSubject1" localSheetId="12">#REF!</definedName>
    <definedName name="priSubject1" localSheetId="9">#REF!</definedName>
    <definedName name="priSubject1" localSheetId="13">#REF!</definedName>
    <definedName name="priSubject1" localSheetId="8">#REF!</definedName>
    <definedName name="priSubject1" localSheetId="11">#REF!</definedName>
    <definedName name="priSubject1">#REF!</definedName>
    <definedName name="priSubject2" localSheetId="1">#REF!</definedName>
    <definedName name="priSubject2" localSheetId="12">#REF!</definedName>
    <definedName name="priSubject2" localSheetId="9">#REF!</definedName>
    <definedName name="priSubject2" localSheetId="13">#REF!</definedName>
    <definedName name="priSubject2" localSheetId="8">#REF!</definedName>
    <definedName name="priSubject2" localSheetId="11">#REF!</definedName>
    <definedName name="priSubject2">#REF!</definedName>
    <definedName name="priSum" localSheetId="1">#REF!</definedName>
    <definedName name="priSum" localSheetId="12">#REF!</definedName>
    <definedName name="priSum" localSheetId="9">#REF!</definedName>
    <definedName name="priSum" localSheetId="13">#REF!</definedName>
    <definedName name="priSum" localSheetId="8">#REF!</definedName>
    <definedName name="priSum" localSheetId="11">#REF!</definedName>
    <definedName name="priSum">#REF!</definedName>
    <definedName name="priWSum1" localSheetId="1">#REF!</definedName>
    <definedName name="priWSum1" localSheetId="12">#REF!</definedName>
    <definedName name="priWSum1" localSheetId="9">#REF!</definedName>
    <definedName name="priWSum1" localSheetId="13">#REF!</definedName>
    <definedName name="priWSum1" localSheetId="8">#REF!</definedName>
    <definedName name="priWSum1" localSheetId="11">#REF!</definedName>
    <definedName name="priWSum1">#REF!</definedName>
    <definedName name="priWSum2" localSheetId="1">#REF!</definedName>
    <definedName name="priWSum2" localSheetId="12">#REF!</definedName>
    <definedName name="priWSum2" localSheetId="9">#REF!</definedName>
    <definedName name="priWSum2" localSheetId="13">#REF!</definedName>
    <definedName name="priWSum2" localSheetId="8">#REF!</definedName>
    <definedName name="priWSum2" localSheetId="11">#REF!</definedName>
    <definedName name="priWSum2">#REF!</definedName>
    <definedName name="priWSumC" localSheetId="1">#REF!</definedName>
    <definedName name="priWSumC" localSheetId="12">#REF!</definedName>
    <definedName name="priWSumC" localSheetId="9">#REF!</definedName>
    <definedName name="priWSumC" localSheetId="13">#REF!</definedName>
    <definedName name="priWSumC" localSheetId="8">#REF!</definedName>
    <definedName name="priWSumC" localSheetId="11">#REF!</definedName>
    <definedName name="priWSumC">#REF!</definedName>
    <definedName name="rasApplication1" localSheetId="1">#REF!</definedName>
    <definedName name="rasApplication1" localSheetId="12">#REF!</definedName>
    <definedName name="rasApplication1" localSheetId="9">#REF!</definedName>
    <definedName name="rasApplication1" localSheetId="13">#REF!</definedName>
    <definedName name="rasApplication1" localSheetId="8">#REF!</definedName>
    <definedName name="rasApplication1" localSheetId="11">#REF!</definedName>
    <definedName name="rasApplication1">#REF!</definedName>
    <definedName name="rasApplication2" localSheetId="1">#REF!</definedName>
    <definedName name="rasApplication2" localSheetId="12">#REF!</definedName>
    <definedName name="rasApplication2" localSheetId="9">#REF!</definedName>
    <definedName name="rasApplication2" localSheetId="13">#REF!</definedName>
    <definedName name="rasApplication2" localSheetId="8">#REF!</definedName>
    <definedName name="rasApplication2" localSheetId="11">#REF!</definedName>
    <definedName name="rasApplication2">#REF!</definedName>
    <definedName name="rasDate1" localSheetId="1">#REF!</definedName>
    <definedName name="rasDate1" localSheetId="12">#REF!</definedName>
    <definedName name="rasDate1" localSheetId="9">#REF!</definedName>
    <definedName name="rasDate1" localSheetId="13">#REF!</definedName>
    <definedName name="rasDate1" localSheetId="8">#REF!</definedName>
    <definedName name="rasDate1" localSheetId="11">#REF!</definedName>
    <definedName name="rasDate1">#REF!</definedName>
    <definedName name="rasDate2" localSheetId="1">#REF!</definedName>
    <definedName name="rasDate2" localSheetId="12">#REF!</definedName>
    <definedName name="rasDate2" localSheetId="9">#REF!</definedName>
    <definedName name="rasDate2" localSheetId="13">#REF!</definedName>
    <definedName name="rasDate2" localSheetId="8">#REF!</definedName>
    <definedName name="rasDate2" localSheetId="11">#REF!</definedName>
    <definedName name="rasDate2">#REF!</definedName>
    <definedName name="rasDoc1" localSheetId="1">#REF!</definedName>
    <definedName name="rasDoc1" localSheetId="12">#REF!</definedName>
    <definedName name="rasDoc1" localSheetId="9">#REF!</definedName>
    <definedName name="rasDoc1" localSheetId="13">#REF!</definedName>
    <definedName name="rasDoc1" localSheetId="8">#REF!</definedName>
    <definedName name="rasDoc1" localSheetId="11">#REF!</definedName>
    <definedName name="rasDoc1">#REF!</definedName>
    <definedName name="rasDoc2" localSheetId="1">#REF!</definedName>
    <definedName name="rasDoc2" localSheetId="12">#REF!</definedName>
    <definedName name="rasDoc2" localSheetId="9">#REF!</definedName>
    <definedName name="rasDoc2" localSheetId="13">#REF!</definedName>
    <definedName name="rasDoc2" localSheetId="8">#REF!</definedName>
    <definedName name="rasDoc2" localSheetId="11">#REF!</definedName>
    <definedName name="rasDoc2">#REF!</definedName>
    <definedName name="rasNumber" localSheetId="1">#REF!</definedName>
    <definedName name="rasNumber" localSheetId="12">#REF!</definedName>
    <definedName name="rasNumber" localSheetId="9">#REF!</definedName>
    <definedName name="rasNumber" localSheetId="13">#REF!</definedName>
    <definedName name="rasNumber" localSheetId="8">#REF!</definedName>
    <definedName name="rasNumber" localSheetId="11">#REF!</definedName>
    <definedName name="rasNumber">#REF!</definedName>
    <definedName name="rasOrgn" localSheetId="1">#REF!</definedName>
    <definedName name="rasOrgn" localSheetId="12">#REF!</definedName>
    <definedName name="rasOrgn" localSheetId="9">#REF!</definedName>
    <definedName name="rasOrgn" localSheetId="13">#REF!</definedName>
    <definedName name="rasOrgn" localSheetId="8">#REF!</definedName>
    <definedName name="rasOrgn" localSheetId="11">#REF!</definedName>
    <definedName name="rasOrgn">#REF!</definedName>
    <definedName name="rasRecDay" localSheetId="1">#REF!</definedName>
    <definedName name="rasRecDay" localSheetId="12">#REF!</definedName>
    <definedName name="rasRecDay" localSheetId="9">#REF!</definedName>
    <definedName name="rasRecDay" localSheetId="13">#REF!</definedName>
    <definedName name="rasRecDay" localSheetId="8">#REF!</definedName>
    <definedName name="rasRecDay" localSheetId="11">#REF!</definedName>
    <definedName name="rasRecDay">#REF!</definedName>
    <definedName name="rasReceiver" localSheetId="1">#REF!</definedName>
    <definedName name="rasReceiver" localSheetId="12">#REF!</definedName>
    <definedName name="rasReceiver" localSheetId="9">#REF!</definedName>
    <definedName name="rasReceiver" localSheetId="13">#REF!</definedName>
    <definedName name="rasReceiver" localSheetId="8">#REF!</definedName>
    <definedName name="rasReceiver" localSheetId="11">#REF!</definedName>
    <definedName name="rasReceiver">#REF!</definedName>
    <definedName name="rasRecMonth" localSheetId="1">#REF!</definedName>
    <definedName name="rasRecMonth" localSheetId="12">#REF!</definedName>
    <definedName name="rasRecMonth" localSheetId="9">#REF!</definedName>
    <definedName name="rasRecMonth" localSheetId="13">#REF!</definedName>
    <definedName name="rasRecMonth" localSheetId="8">#REF!</definedName>
    <definedName name="rasRecMonth" localSheetId="11">#REF!</definedName>
    <definedName name="rasRecMonth">#REF!</definedName>
    <definedName name="rasRecYear" localSheetId="1">#REF!</definedName>
    <definedName name="rasRecYear" localSheetId="12">#REF!</definedName>
    <definedName name="rasRecYear" localSheetId="9">#REF!</definedName>
    <definedName name="rasRecYear" localSheetId="13">#REF!</definedName>
    <definedName name="rasRecYear" localSheetId="8">#REF!</definedName>
    <definedName name="rasRecYear" localSheetId="11">#REF!</definedName>
    <definedName name="rasRecYear">#REF!</definedName>
    <definedName name="rasSubject1" localSheetId="1">#REF!</definedName>
    <definedName name="rasSubject1" localSheetId="12">#REF!</definedName>
    <definedName name="rasSubject1" localSheetId="9">#REF!</definedName>
    <definedName name="rasSubject1" localSheetId="13">#REF!</definedName>
    <definedName name="rasSubject1" localSheetId="8">#REF!</definedName>
    <definedName name="rasSubject1" localSheetId="11">#REF!</definedName>
    <definedName name="rasSubject1">#REF!</definedName>
    <definedName name="rasSubject2" localSheetId="1">#REF!</definedName>
    <definedName name="rasSubject2" localSheetId="12">#REF!</definedName>
    <definedName name="rasSubject2" localSheetId="9">#REF!</definedName>
    <definedName name="rasSubject2" localSheetId="13">#REF!</definedName>
    <definedName name="rasSubject2" localSheetId="8">#REF!</definedName>
    <definedName name="rasSubject2" localSheetId="11">#REF!</definedName>
    <definedName name="rasSubject2">#REF!</definedName>
    <definedName name="rasSum" localSheetId="1">#REF!</definedName>
    <definedName name="rasSum" localSheetId="12">#REF!</definedName>
    <definedName name="rasSum" localSheetId="9">#REF!</definedName>
    <definedName name="rasSum" localSheetId="13">#REF!</definedName>
    <definedName name="rasSum" localSheetId="8">#REF!</definedName>
    <definedName name="rasSum" localSheetId="11">#REF!</definedName>
    <definedName name="rasSum">#REF!</definedName>
    <definedName name="rasWRecSum1" localSheetId="1">#REF!</definedName>
    <definedName name="rasWRecSum1" localSheetId="12">#REF!</definedName>
    <definedName name="rasWRecSum1" localSheetId="9">#REF!</definedName>
    <definedName name="rasWRecSum1" localSheetId="13">#REF!</definedName>
    <definedName name="rasWRecSum1" localSheetId="8">#REF!</definedName>
    <definedName name="rasWRecSum1" localSheetId="11">#REF!</definedName>
    <definedName name="rasWRecSum1">#REF!</definedName>
    <definedName name="rasWRecSum2" localSheetId="1">#REF!</definedName>
    <definedName name="rasWRecSum2" localSheetId="12">#REF!</definedName>
    <definedName name="rasWRecSum2" localSheetId="9">#REF!</definedName>
    <definedName name="rasWRecSum2" localSheetId="13">#REF!</definedName>
    <definedName name="rasWRecSum2" localSheetId="8">#REF!</definedName>
    <definedName name="rasWRecSum2" localSheetId="11">#REF!</definedName>
    <definedName name="rasWRecSum2">#REF!</definedName>
    <definedName name="rasWRecSumC" localSheetId="1">#REF!</definedName>
    <definedName name="rasWRecSumC" localSheetId="12">#REF!</definedName>
    <definedName name="rasWRecSumC" localSheetId="9">#REF!</definedName>
    <definedName name="rasWRecSumC" localSheetId="13">#REF!</definedName>
    <definedName name="rasWRecSumC" localSheetId="8">#REF!</definedName>
    <definedName name="rasWRecSumC" localSheetId="11">#REF!</definedName>
    <definedName name="rasWRecSumC">#REF!</definedName>
    <definedName name="rasWSum1" localSheetId="1">#REF!</definedName>
    <definedName name="rasWSum1" localSheetId="12">#REF!</definedName>
    <definedName name="rasWSum1" localSheetId="9">#REF!</definedName>
    <definedName name="rasWSum1" localSheetId="13">#REF!</definedName>
    <definedName name="rasWSum1" localSheetId="8">#REF!</definedName>
    <definedName name="rasWSum1" localSheetId="11">#REF!</definedName>
    <definedName name="rasWSum1">#REF!</definedName>
    <definedName name="rasWSum2" localSheetId="1">#REF!</definedName>
    <definedName name="rasWSum2" localSheetId="12">#REF!</definedName>
    <definedName name="rasWSum2" localSheetId="9">#REF!</definedName>
    <definedName name="rasWSum2" localSheetId="13">#REF!</definedName>
    <definedName name="rasWSum2" localSheetId="8">#REF!</definedName>
    <definedName name="rasWSum2" localSheetId="11">#REF!</definedName>
    <definedName name="rasWSum2">#REF!</definedName>
    <definedName name="rasWSumC" localSheetId="1">#REF!</definedName>
    <definedName name="rasWSumC" localSheetId="12">#REF!</definedName>
    <definedName name="rasWSumC" localSheetId="9">#REF!</definedName>
    <definedName name="rasWSumC" localSheetId="13">#REF!</definedName>
    <definedName name="rasWSumC" localSheetId="8">#REF!</definedName>
    <definedName name="rasWSumC" localSheetId="11">#REF!</definedName>
    <definedName name="rasWSumC">#REF!</definedName>
    <definedName name="region_name">[1]Титульный!$G$10</definedName>
    <definedName name="tlfAprt" localSheetId="1">#REF!</definedName>
    <definedName name="tlfAprt" localSheetId="12">#REF!</definedName>
    <definedName name="tlfAprt" localSheetId="9">#REF!</definedName>
    <definedName name="tlfAprt" localSheetId="13">#REF!</definedName>
    <definedName name="tlfAprt" localSheetId="8">#REF!</definedName>
    <definedName name="tlfAprt" localSheetId="11">#REF!</definedName>
    <definedName name="tlfAprt">#REF!</definedName>
    <definedName name="tlfBank" localSheetId="1">#REF!</definedName>
    <definedName name="tlfBank" localSheetId="12">#REF!</definedName>
    <definedName name="tlfBank" localSheetId="9">#REF!</definedName>
    <definedName name="tlfBank" localSheetId="13">#REF!</definedName>
    <definedName name="tlfBank" localSheetId="8">#REF!</definedName>
    <definedName name="tlfBank" localSheetId="11">#REF!</definedName>
    <definedName name="tlfBank">#REF!</definedName>
    <definedName name="tlfCorp" localSheetId="1">#REF!</definedName>
    <definedName name="tlfCorp" localSheetId="12">#REF!</definedName>
    <definedName name="tlfCorp" localSheetId="9">#REF!</definedName>
    <definedName name="tlfCorp" localSheetId="13">#REF!</definedName>
    <definedName name="tlfCorp" localSheetId="8">#REF!</definedName>
    <definedName name="tlfCorp" localSheetId="11">#REF!</definedName>
    <definedName name="tlfCorp">#REF!</definedName>
    <definedName name="tlfCount" localSheetId="1">#REF!</definedName>
    <definedName name="tlfCount" localSheetId="12">#REF!</definedName>
    <definedName name="tlfCount" localSheetId="9">#REF!</definedName>
    <definedName name="tlfCount" localSheetId="13">#REF!</definedName>
    <definedName name="tlfCount" localSheetId="8">#REF!</definedName>
    <definedName name="tlfCount" localSheetId="11">#REF!</definedName>
    <definedName name="tlfCount">#REF!</definedName>
    <definedName name="tlfFIO" localSheetId="1">#REF!</definedName>
    <definedName name="tlfFIO" localSheetId="12">#REF!</definedName>
    <definedName name="tlfFIO" localSheetId="9">#REF!</definedName>
    <definedName name="tlfFIO" localSheetId="13">#REF!</definedName>
    <definedName name="tlfFIO" localSheetId="8">#REF!</definedName>
    <definedName name="tlfFIO" localSheetId="11">#REF!</definedName>
    <definedName name="tlfFIO">#REF!</definedName>
    <definedName name="tlfHouse" localSheetId="1">#REF!</definedName>
    <definedName name="tlfHouse" localSheetId="12">#REF!</definedName>
    <definedName name="tlfHouse" localSheetId="9">#REF!</definedName>
    <definedName name="tlfHouse" localSheetId="13">#REF!</definedName>
    <definedName name="tlfHouse" localSheetId="8">#REF!</definedName>
    <definedName name="tlfHouse" localSheetId="11">#REF!</definedName>
    <definedName name="tlfHouse">#REF!</definedName>
    <definedName name="tlfKAprt" localSheetId="1">#REF!</definedName>
    <definedName name="tlfKAprt" localSheetId="12">#REF!</definedName>
    <definedName name="tlfKAprt" localSheetId="9">#REF!</definedName>
    <definedName name="tlfKAprt" localSheetId="13">#REF!</definedName>
    <definedName name="tlfKAprt" localSheetId="8">#REF!</definedName>
    <definedName name="tlfKAprt" localSheetId="11">#REF!</definedName>
    <definedName name="tlfKAprt">#REF!</definedName>
    <definedName name="tlfKBank" localSheetId="1">#REF!</definedName>
    <definedName name="tlfKBank" localSheetId="12">#REF!</definedName>
    <definedName name="tlfKBank" localSheetId="9">#REF!</definedName>
    <definedName name="tlfKBank" localSheetId="13">#REF!</definedName>
    <definedName name="tlfKBank" localSheetId="8">#REF!</definedName>
    <definedName name="tlfKBank" localSheetId="11">#REF!</definedName>
    <definedName name="tlfKBank">#REF!</definedName>
    <definedName name="tlfKCorp" localSheetId="1">#REF!</definedName>
    <definedName name="tlfKCorp" localSheetId="12">#REF!</definedName>
    <definedName name="tlfKCorp" localSheetId="9">#REF!</definedName>
    <definedName name="tlfKCorp" localSheetId="13">#REF!</definedName>
    <definedName name="tlfKCorp" localSheetId="8">#REF!</definedName>
    <definedName name="tlfKCorp" localSheetId="11">#REF!</definedName>
    <definedName name="tlfKCorp">#REF!</definedName>
    <definedName name="tlfKCount" localSheetId="1">#REF!</definedName>
    <definedName name="tlfKCount" localSheetId="12">#REF!</definedName>
    <definedName name="tlfKCount" localSheetId="9">#REF!</definedName>
    <definedName name="tlfKCount" localSheetId="13">#REF!</definedName>
    <definedName name="tlfKCount" localSheetId="8">#REF!</definedName>
    <definedName name="tlfKCount" localSheetId="11">#REF!</definedName>
    <definedName name="tlfKCount">#REF!</definedName>
    <definedName name="tlfKFio" localSheetId="1">#REF!</definedName>
    <definedName name="tlfKFio" localSheetId="12">#REF!</definedName>
    <definedName name="tlfKFio" localSheetId="9">#REF!</definedName>
    <definedName name="tlfKFio" localSheetId="13">#REF!</definedName>
    <definedName name="tlfKFio" localSheetId="8">#REF!</definedName>
    <definedName name="tlfKFio" localSheetId="11">#REF!</definedName>
    <definedName name="tlfKFio">#REF!</definedName>
    <definedName name="tlfKHouse" localSheetId="1">#REF!</definedName>
    <definedName name="tlfKHouse" localSheetId="12">#REF!</definedName>
    <definedName name="tlfKHouse" localSheetId="9">#REF!</definedName>
    <definedName name="tlfKHouse" localSheetId="13">#REF!</definedName>
    <definedName name="tlfKHouse" localSheetId="8">#REF!</definedName>
    <definedName name="tlfKHouse" localSheetId="11">#REF!</definedName>
    <definedName name="tlfKHouse">#REF!</definedName>
    <definedName name="tlfKMonth" localSheetId="1">#REF!</definedName>
    <definedName name="tlfKMonth" localSheetId="12">#REF!</definedName>
    <definedName name="tlfKMonth" localSheetId="9">#REF!</definedName>
    <definedName name="tlfKMonth" localSheetId="13">#REF!</definedName>
    <definedName name="tlfKMonth" localSheetId="8">#REF!</definedName>
    <definedName name="tlfKMonth" localSheetId="11">#REF!</definedName>
    <definedName name="tlfKMonth">#REF!</definedName>
    <definedName name="tlfKStreet" localSheetId="1">#REF!</definedName>
    <definedName name="tlfKStreet" localSheetId="12">#REF!</definedName>
    <definedName name="tlfKStreet" localSheetId="9">#REF!</definedName>
    <definedName name="tlfKStreet" localSheetId="13">#REF!</definedName>
    <definedName name="tlfKStreet" localSheetId="8">#REF!</definedName>
    <definedName name="tlfKStreet" localSheetId="11">#REF!</definedName>
    <definedName name="tlfKStreet">#REF!</definedName>
    <definedName name="tlfKSum" localSheetId="1">#REF!</definedName>
    <definedName name="tlfKSum" localSheetId="12">#REF!</definedName>
    <definedName name="tlfKSum" localSheetId="9">#REF!</definedName>
    <definedName name="tlfKSum" localSheetId="13">#REF!</definedName>
    <definedName name="tlfKSum" localSheetId="8">#REF!</definedName>
    <definedName name="tlfKSum" localSheetId="11">#REF!</definedName>
    <definedName name="tlfKSum">#REF!</definedName>
    <definedName name="tlfKTarif" localSheetId="1">#REF!</definedName>
    <definedName name="tlfKTarif" localSheetId="12">#REF!</definedName>
    <definedName name="tlfKTarif" localSheetId="9">#REF!</definedName>
    <definedName name="tlfKTarif" localSheetId="13">#REF!</definedName>
    <definedName name="tlfKTarif" localSheetId="8">#REF!</definedName>
    <definedName name="tlfKTarif" localSheetId="11">#REF!</definedName>
    <definedName name="tlfKTarif">#REF!</definedName>
    <definedName name="tlfKTlfNum" localSheetId="1">#REF!</definedName>
    <definedName name="tlfKTlfNum" localSheetId="12">#REF!</definedName>
    <definedName name="tlfKTlfNum" localSheetId="9">#REF!</definedName>
    <definedName name="tlfKTlfNum" localSheetId="13">#REF!</definedName>
    <definedName name="tlfKTlfNum" localSheetId="8">#REF!</definedName>
    <definedName name="tlfKTlfNum" localSheetId="11">#REF!</definedName>
    <definedName name="tlfKTlfNum">#REF!</definedName>
    <definedName name="tlfKTotal" localSheetId="1">#REF!</definedName>
    <definedName name="tlfKTotal" localSheetId="12">#REF!</definedName>
    <definedName name="tlfKTotal" localSheetId="9">#REF!</definedName>
    <definedName name="tlfKTotal" localSheetId="13">#REF!</definedName>
    <definedName name="tlfKTotal" localSheetId="8">#REF!</definedName>
    <definedName name="tlfKTotal" localSheetId="11">#REF!</definedName>
    <definedName name="tlfKTotal">#REF!</definedName>
    <definedName name="tlfKYear" localSheetId="1">#REF!</definedName>
    <definedName name="tlfKYear" localSheetId="12">#REF!</definedName>
    <definedName name="tlfKYear" localSheetId="9">#REF!</definedName>
    <definedName name="tlfKYear" localSheetId="13">#REF!</definedName>
    <definedName name="tlfKYear" localSheetId="8">#REF!</definedName>
    <definedName name="tlfKYear" localSheetId="11">#REF!</definedName>
    <definedName name="tlfKYear">#REF!</definedName>
    <definedName name="tlfMonth" localSheetId="1">#REF!</definedName>
    <definedName name="tlfMonth" localSheetId="12">#REF!</definedName>
    <definedName name="tlfMonth" localSheetId="9">#REF!</definedName>
    <definedName name="tlfMonth" localSheetId="13">#REF!</definedName>
    <definedName name="tlfMonth" localSheetId="8">#REF!</definedName>
    <definedName name="tlfMonth" localSheetId="11">#REF!</definedName>
    <definedName name="tlfMonth">#REF!</definedName>
    <definedName name="tlfStreet" localSheetId="1">#REF!</definedName>
    <definedName name="tlfStreet" localSheetId="12">#REF!</definedName>
    <definedName name="tlfStreet" localSheetId="9">#REF!</definedName>
    <definedName name="tlfStreet" localSheetId="13">#REF!</definedName>
    <definedName name="tlfStreet" localSheetId="8">#REF!</definedName>
    <definedName name="tlfStreet" localSheetId="11">#REF!</definedName>
    <definedName name="tlfStreet">#REF!</definedName>
    <definedName name="tlfSum" localSheetId="1">#REF!</definedName>
    <definedName name="tlfSum" localSheetId="12">#REF!</definedName>
    <definedName name="tlfSum" localSheetId="9">#REF!</definedName>
    <definedName name="tlfSum" localSheetId="13">#REF!</definedName>
    <definedName name="tlfSum" localSheetId="8">#REF!</definedName>
    <definedName name="tlfSum" localSheetId="11">#REF!</definedName>
    <definedName name="tlfSum">#REF!</definedName>
    <definedName name="tlfTarif" localSheetId="1">#REF!</definedName>
    <definedName name="tlfTarif" localSheetId="12">#REF!</definedName>
    <definedName name="tlfTarif" localSheetId="9">#REF!</definedName>
    <definedName name="tlfTarif" localSheetId="13">#REF!</definedName>
    <definedName name="tlfTarif" localSheetId="8">#REF!</definedName>
    <definedName name="tlfTarif" localSheetId="11">#REF!</definedName>
    <definedName name="tlfTarif">#REF!</definedName>
    <definedName name="tlfTlfNum" localSheetId="1">#REF!</definedName>
    <definedName name="tlfTlfNum" localSheetId="12">#REF!</definedName>
    <definedName name="tlfTlfNum" localSheetId="9">#REF!</definedName>
    <definedName name="tlfTlfNum" localSheetId="13">#REF!</definedName>
    <definedName name="tlfTlfNum" localSheetId="8">#REF!</definedName>
    <definedName name="tlfTlfNum" localSheetId="11">#REF!</definedName>
    <definedName name="tlfTlfNum">#REF!</definedName>
    <definedName name="tlfTotal" localSheetId="1">#REF!</definedName>
    <definedName name="tlfTotal" localSheetId="12">#REF!</definedName>
    <definedName name="tlfTotal" localSheetId="9">#REF!</definedName>
    <definedName name="tlfTotal" localSheetId="13">#REF!</definedName>
    <definedName name="tlfTotal" localSheetId="8">#REF!</definedName>
    <definedName name="tlfTotal" localSheetId="11">#REF!</definedName>
    <definedName name="tlfTotal">#REF!</definedName>
    <definedName name="tlfYear" localSheetId="1">#REF!</definedName>
    <definedName name="tlfYear" localSheetId="12">#REF!</definedName>
    <definedName name="tlfYear" localSheetId="9">#REF!</definedName>
    <definedName name="tlfYear" localSheetId="13">#REF!</definedName>
    <definedName name="tlfYear" localSheetId="8">#REF!</definedName>
    <definedName name="tlfYear" localSheetId="11">#REF!</definedName>
    <definedName name="tlfYear">#REF!</definedName>
    <definedName name="А1" localSheetId="12">#REF!</definedName>
    <definedName name="А1" localSheetId="13">#REF!</definedName>
    <definedName name="А1" localSheetId="11">#REF!</definedName>
    <definedName name="А1">#REF!</definedName>
    <definedName name="авыаы">#REF!</definedName>
    <definedName name="вфывфвф">#REF!</definedName>
    <definedName name="_xlnm.Print_Titles" localSheetId="4">'Тепловой баланс помесячно'!$6:$7</definedName>
    <definedName name="_xlnm.Print_Area" localSheetId="1">'Анкета '!$A$1:$F$55</definedName>
    <definedName name="_xlnm.Print_Area" localSheetId="2">'Анкета котельной'!$A$1:$S$46</definedName>
    <definedName name="_xlnm.Print_Area" localSheetId="9">Прибыль!$A$1:$F$10</definedName>
    <definedName name="_xlnm.Print_Area" localSheetId="7">'Расчет цены газа'!$A$1:$F$55</definedName>
    <definedName name="_xlnm.Print_Area" localSheetId="4">'Тепловой баланс помесячно'!$A$1:$P$78</definedName>
    <definedName name="оооо" localSheetId="1">#REF!</definedName>
    <definedName name="оооо" localSheetId="12">#REF!</definedName>
    <definedName name="оооо" localSheetId="9">#REF!</definedName>
    <definedName name="оооо" localSheetId="13">#REF!</definedName>
    <definedName name="оооо" localSheetId="8">#REF!</definedName>
    <definedName name="оооо" localSheetId="11">#REF!</definedName>
    <definedName name="оооо">#REF!</definedName>
    <definedName name="ппп" localSheetId="12">#REF!</definedName>
    <definedName name="ппп" localSheetId="13">#REF!</definedName>
    <definedName name="ппп" localSheetId="11">#REF!</definedName>
    <definedName name="ппп">#REF!</definedName>
    <definedName name="фывфыв">#REF!</definedName>
    <definedName name="фывфывфв">#REF!</definedName>
    <definedName name="ыфвф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79" i="1"/>
  <c r="I78" i="1"/>
  <c r="H77" i="1"/>
  <c r="G77" i="1"/>
  <c r="I77" i="1" s="1"/>
  <c r="I75" i="1"/>
  <c r="I74" i="1"/>
  <c r="I73" i="1"/>
  <c r="I72" i="1"/>
  <c r="I71" i="1"/>
  <c r="I70" i="1"/>
  <c r="I69" i="1"/>
  <c r="I68" i="1"/>
  <c r="I67" i="1"/>
  <c r="I66" i="1"/>
  <c r="H65" i="1"/>
  <c r="G65" i="1"/>
  <c r="I65" i="1" s="1"/>
  <c r="I64" i="1"/>
  <c r="I63" i="1"/>
  <c r="H62" i="1"/>
  <c r="G62" i="1"/>
  <c r="I62" i="1" s="1"/>
  <c r="I61" i="1"/>
  <c r="I60" i="1"/>
  <c r="I59" i="1"/>
  <c r="I58" i="1"/>
  <c r="I57" i="1"/>
  <c r="I56" i="1"/>
  <c r="I55" i="1"/>
  <c r="I54" i="1"/>
  <c r="I53" i="1"/>
  <c r="I52" i="1"/>
  <c r="I51" i="1"/>
  <c r="I50" i="1"/>
  <c r="H49" i="1"/>
  <c r="G49" i="1"/>
  <c r="I49" i="1" s="1"/>
  <c r="I48" i="1"/>
  <c r="I45" i="1"/>
  <c r="I44" i="1"/>
  <c r="I43" i="1"/>
  <c r="I42" i="1"/>
  <c r="H42" i="1"/>
  <c r="G42" i="1"/>
  <c r="I41" i="1"/>
  <c r="I40" i="1"/>
  <c r="H40" i="1"/>
  <c r="G40" i="1"/>
  <c r="H37" i="1"/>
  <c r="G37" i="1"/>
  <c r="I37" i="1" s="1"/>
  <c r="I38" i="1" s="1"/>
  <c r="I36" i="1"/>
  <c r="H33" i="1"/>
  <c r="G33" i="1"/>
  <c r="I33" i="1" s="1"/>
  <c r="I34" i="1" s="1"/>
  <c r="I32" i="1"/>
  <c r="H29" i="1"/>
  <c r="G29" i="1"/>
  <c r="I29" i="1" s="1"/>
  <c r="I30" i="1" s="1"/>
  <c r="I28" i="1"/>
  <c r="H25" i="1"/>
  <c r="H76" i="1" s="1"/>
  <c r="G25" i="1"/>
  <c r="G76" i="1" s="1"/>
  <c r="I24" i="1"/>
  <c r="I22" i="1"/>
  <c r="I20" i="1"/>
  <c r="I17" i="1" s="1"/>
  <c r="I18" i="1"/>
  <c r="H17" i="1"/>
  <c r="G17" i="1"/>
  <c r="G12" i="1" s="1"/>
  <c r="I16" i="1"/>
  <c r="I15" i="1"/>
  <c r="H14" i="1"/>
  <c r="H13" i="1"/>
  <c r="G13" i="1"/>
  <c r="G14" i="1" s="1"/>
  <c r="H12" i="1"/>
  <c r="H9" i="1" s="1"/>
  <c r="I11" i="1"/>
  <c r="I10" i="1"/>
  <c r="F80" i="1"/>
  <c r="F79" i="1"/>
  <c r="F78" i="1"/>
  <c r="E77" i="1"/>
  <c r="D77" i="1"/>
  <c r="F77" i="1" s="1"/>
  <c r="F75" i="1"/>
  <c r="F74" i="1"/>
  <c r="F73" i="1"/>
  <c r="F72" i="1"/>
  <c r="F71" i="1"/>
  <c r="F70" i="1"/>
  <c r="F69" i="1"/>
  <c r="F68" i="1"/>
  <c r="F67" i="1"/>
  <c r="F66" i="1"/>
  <c r="E65" i="1"/>
  <c r="D65" i="1"/>
  <c r="F65" i="1" s="1"/>
  <c r="F64" i="1"/>
  <c r="F63" i="1"/>
  <c r="E62" i="1"/>
  <c r="F61" i="1"/>
  <c r="F60" i="1"/>
  <c r="F59" i="1"/>
  <c r="F58" i="1"/>
  <c r="F57" i="1"/>
  <c r="F56" i="1"/>
  <c r="F55" i="1"/>
  <c r="F54" i="1"/>
  <c r="F53" i="1"/>
  <c r="F52" i="1"/>
  <c r="F51" i="1"/>
  <c r="F50" i="1"/>
  <c r="E49" i="1"/>
  <c r="D49" i="1"/>
  <c r="F49" i="1" s="1"/>
  <c r="F48" i="1"/>
  <c r="F45" i="1"/>
  <c r="F44" i="1"/>
  <c r="F43" i="1"/>
  <c r="F42" i="1"/>
  <c r="E42" i="1"/>
  <c r="D42" i="1"/>
  <c r="F41" i="1"/>
  <c r="E40" i="1"/>
  <c r="F37" i="1"/>
  <c r="F38" i="1" s="1"/>
  <c r="E37" i="1"/>
  <c r="D37" i="1"/>
  <c r="F36" i="1"/>
  <c r="F33" i="1"/>
  <c r="F34" i="1" s="1"/>
  <c r="E33" i="1"/>
  <c r="D33" i="1"/>
  <c r="F32" i="1"/>
  <c r="F29" i="1"/>
  <c r="F30" i="1" s="1"/>
  <c r="E29" i="1"/>
  <c r="D29" i="1"/>
  <c r="F28" i="1"/>
  <c r="F25" i="1"/>
  <c r="F26" i="1" s="1"/>
  <c r="E25" i="1"/>
  <c r="E76" i="1" s="1"/>
  <c r="D25" i="1"/>
  <c r="F24" i="1"/>
  <c r="F22" i="1"/>
  <c r="F20" i="1"/>
  <c r="F18" i="1"/>
  <c r="F17" i="1" s="1"/>
  <c r="E17" i="1"/>
  <c r="E12" i="1" s="1"/>
  <c r="E9" i="1" s="1"/>
  <c r="D17" i="1"/>
  <c r="F16" i="1"/>
  <c r="F15" i="1"/>
  <c r="E13" i="1"/>
  <c r="D13" i="1"/>
  <c r="D14" i="1" s="1"/>
  <c r="D12" i="1"/>
  <c r="F11" i="1"/>
  <c r="F10" i="1"/>
  <c r="I12" i="1" l="1"/>
  <c r="G9" i="1"/>
  <c r="H82" i="1"/>
  <c r="H81" i="1"/>
  <c r="H83" i="1" s="1"/>
  <c r="H39" i="1"/>
  <c r="H27" i="1"/>
  <c r="H35" i="1"/>
  <c r="H31" i="1"/>
  <c r="G81" i="1"/>
  <c r="I76" i="1"/>
  <c r="I82" i="1" s="1"/>
  <c r="G82" i="1"/>
  <c r="I25" i="1"/>
  <c r="I26" i="1" s="1"/>
  <c r="I13" i="1"/>
  <c r="I14" i="1" s="1"/>
  <c r="E39" i="1"/>
  <c r="E35" i="1"/>
  <c r="E31" i="1"/>
  <c r="E27" i="1"/>
  <c r="E14" i="1"/>
  <c r="F12" i="1"/>
  <c r="E82" i="1"/>
  <c r="E81" i="1"/>
  <c r="E83" i="1" s="1"/>
  <c r="D9" i="1"/>
  <c r="D62" i="1"/>
  <c r="F62" i="1" s="1"/>
  <c r="F13" i="1"/>
  <c r="F14" i="1" s="1"/>
  <c r="D40" i="1"/>
  <c r="F40" i="1" s="1"/>
  <c r="G39" i="1" l="1"/>
  <c r="G35" i="1"/>
  <c r="G31" i="1"/>
  <c r="G27" i="1"/>
  <c r="I9" i="1"/>
  <c r="G83" i="1"/>
  <c r="I81" i="1"/>
  <c r="I83" i="1" s="1"/>
  <c r="D39" i="1"/>
  <c r="D35" i="1"/>
  <c r="D31" i="1"/>
  <c r="D27" i="1"/>
  <c r="F9" i="1"/>
  <c r="D76" i="1"/>
  <c r="I35" i="1" l="1"/>
  <c r="I31" i="1"/>
  <c r="I27" i="1"/>
  <c r="I39" i="1"/>
  <c r="D81" i="1"/>
  <c r="D82" i="1"/>
  <c r="F76" i="1"/>
  <c r="F82" i="1" s="1"/>
  <c r="F39" i="1"/>
  <c r="F35" i="1"/>
  <c r="F31" i="1"/>
  <c r="F27" i="1"/>
  <c r="D83" i="1" l="1"/>
  <c r="F81" i="1"/>
  <c r="F83" i="1" s="1"/>
  <c r="C20" i="20" l="1"/>
  <c r="D20" i="20" s="1"/>
  <c r="E20" i="20" s="1"/>
  <c r="F20" i="20" s="1"/>
  <c r="G20" i="20" s="1"/>
  <c r="H20" i="20" s="1"/>
  <c r="I20" i="20" s="1"/>
  <c r="J20" i="20" s="1"/>
  <c r="K20" i="20" s="1"/>
  <c r="L20" i="20" s="1"/>
  <c r="M20" i="20" s="1"/>
  <c r="N20" i="20" s="1"/>
  <c r="F44" i="19"/>
  <c r="D45" i="19" s="1"/>
  <c r="E44" i="19"/>
  <c r="E45" i="19" s="1"/>
  <c r="J40" i="19"/>
  <c r="I40" i="19"/>
  <c r="H40" i="19"/>
  <c r="J33" i="19"/>
  <c r="I33" i="19"/>
  <c r="H33" i="19"/>
  <c r="J26" i="19"/>
  <c r="I26" i="19"/>
  <c r="H26" i="19"/>
  <c r="J19" i="19"/>
  <c r="I19" i="19"/>
  <c r="H19" i="19"/>
  <c r="J12" i="19"/>
  <c r="I12" i="19"/>
  <c r="H12" i="19"/>
  <c r="B11" i="14" l="1"/>
  <c r="B10" i="14"/>
  <c r="B9" i="14"/>
  <c r="B8" i="14"/>
  <c r="B7" i="14"/>
  <c r="B8" i="12"/>
  <c r="B5" i="12"/>
  <c r="B1" i="1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R9" i="9" s="1"/>
  <c r="S9" i="9" s="1"/>
  <c r="T9" i="9" s="1"/>
  <c r="V9" i="9" s="1"/>
  <c r="Y9" i="9" s="1"/>
  <c r="Z9" i="9" s="1"/>
  <c r="AA9" i="9" s="1"/>
  <c r="R9" i="8"/>
  <c r="S9" i="8" s="1"/>
  <c r="T9" i="8" s="1"/>
  <c r="U9" i="8" s="1"/>
  <c r="V9" i="8" s="1"/>
  <c r="W9" i="8" s="1"/>
  <c r="X9" i="8" s="1"/>
  <c r="Z9" i="8" s="1"/>
  <c r="AA9" i="8" s="1"/>
  <c r="C9" i="8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P69" i="7"/>
  <c r="O69" i="7"/>
  <c r="N69" i="7"/>
  <c r="P67" i="7"/>
  <c r="O67" i="7"/>
  <c r="N67" i="7"/>
  <c r="P64" i="7"/>
  <c r="O64" i="7"/>
  <c r="N64" i="7"/>
  <c r="M62" i="7"/>
  <c r="L62" i="7"/>
  <c r="K62" i="7"/>
  <c r="J62" i="7"/>
  <c r="I62" i="7"/>
  <c r="H62" i="7"/>
  <c r="G62" i="7"/>
  <c r="F62" i="7"/>
  <c r="E62" i="7"/>
  <c r="D62" i="7"/>
  <c r="C62" i="7"/>
  <c r="B62" i="7"/>
  <c r="P58" i="7"/>
  <c r="O58" i="7"/>
  <c r="N58" i="7"/>
  <c r="P57" i="7"/>
  <c r="O57" i="7"/>
  <c r="N57" i="7"/>
  <c r="P56" i="7"/>
  <c r="O56" i="7"/>
  <c r="N56" i="7"/>
  <c r="P55" i="7"/>
  <c r="O55" i="7"/>
  <c r="N55" i="7"/>
  <c r="P54" i="7"/>
  <c r="O54" i="7"/>
  <c r="N54" i="7"/>
  <c r="M53" i="7"/>
  <c r="L53" i="7"/>
  <c r="K53" i="7"/>
  <c r="J53" i="7"/>
  <c r="I53" i="7"/>
  <c r="H53" i="7"/>
  <c r="P53" i="7" s="1"/>
  <c r="G53" i="7"/>
  <c r="F53" i="7"/>
  <c r="E53" i="7"/>
  <c r="D53" i="7"/>
  <c r="C53" i="7"/>
  <c r="B53" i="7"/>
  <c r="P52" i="7"/>
  <c r="O52" i="7"/>
  <c r="N52" i="7"/>
  <c r="P51" i="7"/>
  <c r="O51" i="7"/>
  <c r="N51" i="7"/>
  <c r="P50" i="7"/>
  <c r="O50" i="7"/>
  <c r="N50" i="7"/>
  <c r="M49" i="7"/>
  <c r="L49" i="7"/>
  <c r="K49" i="7"/>
  <c r="J49" i="7"/>
  <c r="I49" i="7"/>
  <c r="H49" i="7"/>
  <c r="G49" i="7"/>
  <c r="F49" i="7"/>
  <c r="E49" i="7"/>
  <c r="D49" i="7"/>
  <c r="C49" i="7"/>
  <c r="B49" i="7"/>
  <c r="N49" i="7" s="1"/>
  <c r="P48" i="7"/>
  <c r="O48" i="7"/>
  <c r="N48" i="7"/>
  <c r="P47" i="7"/>
  <c r="O47" i="7"/>
  <c r="N47" i="7"/>
  <c r="P46" i="7"/>
  <c r="O46" i="7"/>
  <c r="N46" i="7"/>
  <c r="P45" i="7"/>
  <c r="O45" i="7"/>
  <c r="N45" i="7"/>
  <c r="M44" i="7"/>
  <c r="L44" i="7"/>
  <c r="K44" i="7"/>
  <c r="J44" i="7"/>
  <c r="I44" i="7"/>
  <c r="H44" i="7"/>
  <c r="G44" i="7"/>
  <c r="F44" i="7"/>
  <c r="E44" i="7"/>
  <c r="D44" i="7"/>
  <c r="C44" i="7"/>
  <c r="B44" i="7"/>
  <c r="O44" i="7" s="1"/>
  <c r="P43" i="7"/>
  <c r="O43" i="7"/>
  <c r="N43" i="7"/>
  <c r="P42" i="7"/>
  <c r="O42" i="7"/>
  <c r="N42" i="7"/>
  <c r="P41" i="7"/>
  <c r="O41" i="7"/>
  <c r="N41" i="7"/>
  <c r="M40" i="7"/>
  <c r="L40" i="7"/>
  <c r="K40" i="7"/>
  <c r="J40" i="7"/>
  <c r="I40" i="7"/>
  <c r="H40" i="7"/>
  <c r="G40" i="7"/>
  <c r="F40" i="7"/>
  <c r="E40" i="7"/>
  <c r="D40" i="7"/>
  <c r="C40" i="7"/>
  <c r="B40" i="7"/>
  <c r="P39" i="7"/>
  <c r="O39" i="7"/>
  <c r="N39" i="7"/>
  <c r="P38" i="7"/>
  <c r="O38" i="7"/>
  <c r="N38" i="7"/>
  <c r="P37" i="7"/>
  <c r="O37" i="7"/>
  <c r="N37" i="7"/>
  <c r="M36" i="7"/>
  <c r="M59" i="7" s="1"/>
  <c r="L36" i="7"/>
  <c r="L59" i="7" s="1"/>
  <c r="K36" i="7"/>
  <c r="J36" i="7"/>
  <c r="I36" i="7"/>
  <c r="I59" i="7" s="1"/>
  <c r="H36" i="7"/>
  <c r="H59" i="7" s="1"/>
  <c r="G36" i="7"/>
  <c r="F36" i="7"/>
  <c r="E36" i="7"/>
  <c r="E59" i="7" s="1"/>
  <c r="D36" i="7"/>
  <c r="D59" i="7" s="1"/>
  <c r="C36" i="7"/>
  <c r="B36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M28" i="7"/>
  <c r="L28" i="7"/>
  <c r="K28" i="7"/>
  <c r="J28" i="7"/>
  <c r="I28" i="7"/>
  <c r="H28" i="7"/>
  <c r="G28" i="7"/>
  <c r="F28" i="7"/>
  <c r="E28" i="7"/>
  <c r="D28" i="7"/>
  <c r="C28" i="7"/>
  <c r="B28" i="7"/>
  <c r="N28" i="7" s="1"/>
  <c r="P27" i="7"/>
  <c r="O27" i="7"/>
  <c r="N27" i="7"/>
  <c r="M26" i="7"/>
  <c r="L26" i="7"/>
  <c r="K26" i="7"/>
  <c r="J26" i="7"/>
  <c r="I26" i="7"/>
  <c r="H26" i="7"/>
  <c r="G26" i="7"/>
  <c r="F26" i="7"/>
  <c r="E26" i="7"/>
  <c r="D26" i="7"/>
  <c r="C26" i="7"/>
  <c r="B26" i="7"/>
  <c r="P25" i="7"/>
  <c r="O25" i="7"/>
  <c r="N25" i="7"/>
  <c r="P24" i="7"/>
  <c r="O24" i="7"/>
  <c r="N24" i="7"/>
  <c r="P23" i="7"/>
  <c r="O23" i="7"/>
  <c r="N23" i="7"/>
  <c r="M22" i="7"/>
  <c r="L22" i="7"/>
  <c r="K22" i="7"/>
  <c r="J22" i="7"/>
  <c r="I22" i="7"/>
  <c r="H22" i="7"/>
  <c r="G22" i="7"/>
  <c r="F22" i="7"/>
  <c r="E22" i="7"/>
  <c r="D22" i="7"/>
  <c r="C22" i="7"/>
  <c r="B22" i="7"/>
  <c r="P21" i="7"/>
  <c r="O21" i="7"/>
  <c r="N21" i="7"/>
  <c r="P20" i="7"/>
  <c r="O20" i="7"/>
  <c r="N20" i="7"/>
  <c r="P19" i="7"/>
  <c r="O19" i="7"/>
  <c r="N19" i="7"/>
  <c r="P18" i="7"/>
  <c r="O18" i="7"/>
  <c r="N18" i="7"/>
  <c r="M17" i="7"/>
  <c r="L17" i="7"/>
  <c r="K17" i="7"/>
  <c r="J17" i="7"/>
  <c r="I17" i="7"/>
  <c r="H17" i="7"/>
  <c r="G17" i="7"/>
  <c r="F17" i="7"/>
  <c r="E17" i="7"/>
  <c r="D17" i="7"/>
  <c r="C17" i="7"/>
  <c r="B17" i="7"/>
  <c r="P16" i="7"/>
  <c r="O16" i="7"/>
  <c r="N16" i="7"/>
  <c r="P15" i="7"/>
  <c r="O15" i="7"/>
  <c r="N15" i="7"/>
  <c r="P14" i="7"/>
  <c r="O14" i="7"/>
  <c r="N14" i="7"/>
  <c r="M13" i="7"/>
  <c r="L13" i="7"/>
  <c r="K13" i="7"/>
  <c r="J13" i="7"/>
  <c r="I13" i="7"/>
  <c r="H13" i="7"/>
  <c r="G13" i="7"/>
  <c r="F13" i="7"/>
  <c r="E13" i="7"/>
  <c r="C13" i="7"/>
  <c r="B13" i="7"/>
  <c r="P12" i="7"/>
  <c r="O12" i="7"/>
  <c r="N12" i="7"/>
  <c r="P11" i="7"/>
  <c r="O11" i="7"/>
  <c r="N11" i="7"/>
  <c r="P10" i="7"/>
  <c r="O10" i="7"/>
  <c r="N10" i="7"/>
  <c r="M9" i="7"/>
  <c r="L9" i="7"/>
  <c r="K9" i="7"/>
  <c r="J9" i="7"/>
  <c r="I9" i="7"/>
  <c r="H9" i="7"/>
  <c r="G9" i="7"/>
  <c r="G34" i="7" s="1"/>
  <c r="F9" i="7"/>
  <c r="E9" i="7"/>
  <c r="D9" i="7"/>
  <c r="C9" i="7"/>
  <c r="C34" i="7" s="1"/>
  <c r="B9" i="7"/>
  <c r="H17" i="5"/>
  <c r="B39" i="4"/>
  <c r="B38" i="4"/>
  <c r="B37" i="4"/>
  <c r="B36" i="4"/>
  <c r="B35" i="4"/>
  <c r="D34" i="4"/>
  <c r="C34" i="4"/>
  <c r="O53" i="7" l="1"/>
  <c r="K34" i="7"/>
  <c r="P17" i="7"/>
  <c r="O28" i="7"/>
  <c r="O49" i="7"/>
  <c r="P40" i="7"/>
  <c r="F59" i="7"/>
  <c r="J59" i="7"/>
  <c r="P49" i="7"/>
  <c r="C59" i="7"/>
  <c r="C60" i="7" s="1"/>
  <c r="G59" i="7"/>
  <c r="G60" i="7" s="1"/>
  <c r="K59" i="7"/>
  <c r="O40" i="7"/>
  <c r="O17" i="7"/>
  <c r="I34" i="7"/>
  <c r="I60" i="7" s="1"/>
  <c r="I66" i="7" s="1"/>
  <c r="I68" i="7" s="1"/>
  <c r="I71" i="7" s="1"/>
  <c r="M34" i="7"/>
  <c r="M60" i="7" s="1"/>
  <c r="M66" i="7" s="1"/>
  <c r="M68" i="7" s="1"/>
  <c r="M71" i="7" s="1"/>
  <c r="N62" i="7"/>
  <c r="P13" i="7"/>
  <c r="B34" i="7"/>
  <c r="F34" i="7"/>
  <c r="F60" i="7" s="1"/>
  <c r="F66" i="7" s="1"/>
  <c r="F68" i="7" s="1"/>
  <c r="F71" i="7" s="1"/>
  <c r="J34" i="7"/>
  <c r="E34" i="7"/>
  <c r="E60" i="7" s="1"/>
  <c r="E61" i="7" s="1"/>
  <c r="P62" i="7"/>
  <c r="N9" i="7"/>
  <c r="O9" i="7"/>
  <c r="O26" i="7"/>
  <c r="N40" i="7"/>
  <c r="P44" i="7"/>
  <c r="O62" i="7"/>
  <c r="B34" i="4"/>
  <c r="D34" i="7"/>
  <c r="D60" i="7" s="1"/>
  <c r="H34" i="7"/>
  <c r="L34" i="7"/>
  <c r="L60" i="7" s="1"/>
  <c r="O13" i="7"/>
  <c r="P22" i="7"/>
  <c r="P28" i="7"/>
  <c r="N53" i="7"/>
  <c r="P26" i="7"/>
  <c r="O36" i="7"/>
  <c r="B59" i="7"/>
  <c r="N36" i="7"/>
  <c r="N44" i="7"/>
  <c r="P9" i="7"/>
  <c r="N22" i="7"/>
  <c r="N26" i="7"/>
  <c r="N13" i="7"/>
  <c r="N17" i="7"/>
  <c r="O22" i="7"/>
  <c r="P36" i="7"/>
  <c r="I61" i="7" l="1"/>
  <c r="P59" i="7"/>
  <c r="K60" i="7"/>
  <c r="K61" i="7" s="1"/>
  <c r="E66" i="7"/>
  <c r="E68" i="7" s="1"/>
  <c r="E71" i="7" s="1"/>
  <c r="J60" i="7"/>
  <c r="F61" i="7"/>
  <c r="M61" i="7"/>
  <c r="N59" i="7"/>
  <c r="O59" i="7"/>
  <c r="L61" i="7"/>
  <c r="L66" i="7"/>
  <c r="L68" i="7" s="1"/>
  <c r="L71" i="7" s="1"/>
  <c r="G66" i="7"/>
  <c r="G68" i="7" s="1"/>
  <c r="G71" i="7" s="1"/>
  <c r="G61" i="7"/>
  <c r="P34" i="7"/>
  <c r="H60" i="7"/>
  <c r="N34" i="7"/>
  <c r="C66" i="7"/>
  <c r="C68" i="7" s="1"/>
  <c r="C71" i="7" s="1"/>
  <c r="C61" i="7"/>
  <c r="D61" i="7"/>
  <c r="D66" i="7"/>
  <c r="D68" i="7" s="1"/>
  <c r="D71" i="7" s="1"/>
  <c r="O34" i="7"/>
  <c r="B60" i="7"/>
  <c r="K66" i="7" l="1"/>
  <c r="K68" i="7" s="1"/>
  <c r="K71" i="7" s="1"/>
  <c r="J66" i="7"/>
  <c r="J68" i="7" s="1"/>
  <c r="J71" i="7" s="1"/>
  <c r="J61" i="7"/>
  <c r="H66" i="7"/>
  <c r="H61" i="7"/>
  <c r="P60" i="7"/>
  <c r="B66" i="7"/>
  <c r="B61" i="7"/>
  <c r="O61" i="7" s="1"/>
  <c r="O60" i="7"/>
  <c r="N60" i="7"/>
  <c r="N61" i="7" s="1"/>
  <c r="P61" i="7" l="1"/>
  <c r="N66" i="7"/>
  <c r="N65" i="7" s="1"/>
  <c r="B68" i="7"/>
  <c r="O66" i="7"/>
  <c r="O65" i="7" s="1"/>
  <c r="H68" i="7"/>
  <c r="P66" i="7"/>
  <c r="P65" i="7" s="1"/>
  <c r="P68" i="7" l="1"/>
  <c r="H71" i="7"/>
  <c r="P71" i="7" s="1"/>
  <c r="P70" i="7" s="1"/>
  <c r="B71" i="7"/>
  <c r="O68" i="7"/>
  <c r="N68" i="7"/>
  <c r="O71" i="7" l="1"/>
  <c r="O70" i="7" s="1"/>
  <c r="N71" i="7"/>
  <c r="N70" i="7" s="1"/>
</calcChain>
</file>

<file path=xl/sharedStrings.xml><?xml version="1.0" encoding="utf-8"?>
<sst xmlns="http://schemas.openxmlformats.org/spreadsheetml/2006/main" count="990" uniqueCount="566">
  <si>
    <t>Калькуляционные статьи затрат</t>
  </si>
  <si>
    <t>Ед. изм.</t>
  </si>
  <si>
    <t>1 полугодие</t>
  </si>
  <si>
    <t>2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</si>
  <si>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</si>
  <si>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</si>
  <si>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</si>
  <si>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</si>
  <si>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</si>
  <si>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</si>
  <si>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</si>
  <si>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>%</t>
  </si>
  <si>
    <t>- технологические</t>
  </si>
  <si>
    <t>т. Гкал</t>
  </si>
  <si>
    <t>- коммерческие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</si>
  <si>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</si>
  <si>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t>населению</t>
  </si>
  <si>
    <t>в т.ч. по приборам учета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</si>
  <si>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</si>
  <si>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</si>
  <si>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</si>
  <si>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</si>
  <si>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</si>
  <si>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</si>
  <si>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тыс.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</si>
  <si>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</si>
  <si>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</si>
  <si>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</si>
  <si>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</si>
  <si>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</si>
  <si>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расходы на элекроэнергию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</si>
  <si>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</si>
  <si>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</si>
  <si>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</si>
  <si>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</si>
  <si>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>т.куб.м</t>
  </si>
  <si>
    <t>расходы на воду</t>
  </si>
  <si>
    <t>цена за м куб</t>
  </si>
  <si>
    <t xml:space="preserve">удельный расход воды </t>
  </si>
  <si>
    <t>куб.м/Гкал</t>
  </si>
  <si>
    <t xml:space="preserve">Водоотведение </t>
  </si>
  <si>
    <t>расходы на водоотведение</t>
  </si>
  <si>
    <t>цена за куб.м</t>
  </si>
  <si>
    <t>удельный расход стоков</t>
  </si>
  <si>
    <t xml:space="preserve">Операционные расходы </t>
  </si>
  <si>
    <t>т. руб.</t>
  </si>
  <si>
    <t>1.</t>
  </si>
  <si>
    <t>Расходы на сырье и материалы</t>
  </si>
  <si>
    <t>2.</t>
  </si>
  <si>
    <t>Расходы на ремонт основных средств, в т.ч.</t>
  </si>
  <si>
    <t>- капитальный ремонт</t>
  </si>
  <si>
    <t>- текущий ремонт</t>
  </si>
  <si>
    <t>3.</t>
  </si>
  <si>
    <t xml:space="preserve">Расходы на оплату труда </t>
  </si>
  <si>
    <t>фактическая численность</t>
  </si>
  <si>
    <t xml:space="preserve">ед. </t>
  </si>
  <si>
    <t>среднемесячная заработная плата</t>
  </si>
  <si>
    <t>4.</t>
  </si>
  <si>
    <t>Расходы на оплату работ и услуг производственного характера, выполняемых по договорам со сторонними организациями</t>
  </si>
  <si>
    <t>Расходы на оплату иных работ и услуг, выполняемых по договорам:</t>
  </si>
  <si>
    <t>услуги связи и интернет</t>
  </si>
  <si>
    <t>юридические услуги</t>
  </si>
  <si>
    <t>аудиторские услуги</t>
  </si>
  <si>
    <t>консультационные услуги</t>
  </si>
  <si>
    <t>услуги по вневедомственной охране объектов и территорий</t>
  </si>
  <si>
    <t>информационные услуги</t>
  </si>
  <si>
    <t>расходы на служебные командировки</t>
  </si>
  <si>
    <t>расходы на обучение персонала</t>
  </si>
  <si>
    <t>Арендная плата, лизинговые платежи, непроизводственных объектов</t>
  </si>
  <si>
    <t>Охрана труда и техника безопасности</t>
  </si>
  <si>
    <t>Канцелярские товары</t>
  </si>
  <si>
    <t>Неподконтрольные расходы</t>
  </si>
  <si>
    <t>Расходы на оплату сулуг, оказываемых организациями, осущствляющими регулируемые виды деят-ти</t>
  </si>
  <si>
    <t>Арендная плата</t>
  </si>
  <si>
    <t>Налоги:</t>
  </si>
  <si>
    <t>налог на имущество</t>
  </si>
  <si>
    <t>налог на прибыль</t>
  </si>
  <si>
    <t>земельный налог</t>
  </si>
  <si>
    <t>транспортный налог</t>
  </si>
  <si>
    <t>Плата за предельно допустимые выбросы</t>
  </si>
  <si>
    <t>Расходы на обязательное страхование</t>
  </si>
  <si>
    <t>Отчисления на социальные нужды</t>
  </si>
  <si>
    <t>Амортизация основных средств и нематериальных активов</t>
  </si>
  <si>
    <t>Расходы на выплаты по договорам займа и кредитным договорам, вкл. % по ним</t>
  </si>
  <si>
    <t>Всего расходов на производство и передачу</t>
  </si>
  <si>
    <t xml:space="preserve"> Прибыль от товарной продукции</t>
  </si>
  <si>
    <t>Расходы на социальные нужды, предусмотренные коллективными договорами</t>
  </si>
  <si>
    <t>Расходы на капительные вложения</t>
  </si>
  <si>
    <t>Расчетная предпринимательская прибыль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</si>
  <si>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</si>
  <si>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</si>
  <si>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</si>
  <si>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</si>
  <si>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 xml:space="preserve">Сведения о плановых и фактических показателях по производству и передаче тепловой энергии </t>
  </si>
  <si>
    <t>Содержание</t>
  </si>
  <si>
    <t>№</t>
  </si>
  <si>
    <t>Наименование раздела</t>
  </si>
  <si>
    <t>стр.</t>
  </si>
  <si>
    <t>………….</t>
  </si>
  <si>
    <t>АНКЕТА  РЕГУЛИРУЕМОЙ ОРГАНИЗАЦИИ</t>
  </si>
  <si>
    <t xml:space="preserve">1. Полное наименование организации   </t>
  </si>
  <si>
    <t xml:space="preserve">2. Сокращенное наименование организации </t>
  </si>
  <si>
    <r>
      <t>3. Почтовый адрес</t>
    </r>
    <r>
      <rPr>
        <sz val="14"/>
        <rFont val="Times New Roman"/>
        <family val="1"/>
      </rPr>
      <t xml:space="preserve">   </t>
    </r>
  </si>
  <si>
    <t>3.1. Индекс</t>
  </si>
  <si>
    <t>3.2. Район (город)</t>
  </si>
  <si>
    <t>3.3. Населённый пункт</t>
  </si>
  <si>
    <t>3.4. Адрес (улица, №)</t>
  </si>
  <si>
    <t>4. Руководитель</t>
  </si>
  <si>
    <t>4.1. Должность</t>
  </si>
  <si>
    <t>4.2. Ф.И.О.</t>
  </si>
  <si>
    <t>5. Рабочий телефон</t>
  </si>
  <si>
    <t xml:space="preserve">6. Факс </t>
  </si>
  <si>
    <t>7. Ответственный за заполнение</t>
  </si>
  <si>
    <t>8. Рабочий телефон</t>
  </si>
  <si>
    <t>9. Электронная почта</t>
  </si>
  <si>
    <t>10. Принадлежность имущества</t>
  </si>
  <si>
    <t>(аренда, хозяйственное ведение, оперативное управление, безвозмездное пользование, собственное)</t>
  </si>
  <si>
    <t>11. Коды</t>
  </si>
  <si>
    <t>11.1 ОКВЭД</t>
  </si>
  <si>
    <t>11.2. ИНН</t>
  </si>
  <si>
    <t>11.3. КПП</t>
  </si>
  <si>
    <t>11.4. ЕГРН</t>
  </si>
  <si>
    <t>11.5. ОКТМО</t>
  </si>
  <si>
    <t>11.6. ОКПО</t>
  </si>
  <si>
    <t>11.7. ОКОПФ</t>
  </si>
  <si>
    <t>11.8. ОКФС</t>
  </si>
  <si>
    <t>11.9. ОКОГУ</t>
  </si>
  <si>
    <t>11.10. ОКАТО</t>
  </si>
  <si>
    <t>12. Структура полезного отпуска (план текущего года согласно договорам)</t>
  </si>
  <si>
    <t>ИТОГО</t>
  </si>
  <si>
    <t>Теплоноситель вода</t>
  </si>
  <si>
    <t>Теплоноситель пар</t>
  </si>
  <si>
    <t xml:space="preserve">Действующий тариф руб./Гкал, </t>
  </si>
  <si>
    <t>Примечание</t>
  </si>
  <si>
    <t>Тепловая энергия всего</t>
  </si>
  <si>
    <t>в том числе: население</t>
  </si>
  <si>
    <t>бюджет</t>
  </si>
  <si>
    <t>иные потребители</t>
  </si>
  <si>
    <t>собственное потребление</t>
  </si>
  <si>
    <t>оптовые перепродавцы</t>
  </si>
  <si>
    <t>Базовый период</t>
  </si>
  <si>
    <t>Период регулирования</t>
  </si>
  <si>
    <r>
      <t xml:space="preserve">13. Количество абонентов </t>
    </r>
    <r>
      <rPr>
        <sz val="10"/>
        <rFont val="Times New Roman"/>
        <family val="1"/>
        <charset val="204"/>
      </rPr>
      <t>(на границе балансовой принадлежности)</t>
    </r>
  </si>
  <si>
    <t>Многоквартир-ные дома (шт)</t>
  </si>
  <si>
    <t>Жилые дома частн. сектора (шт)</t>
  </si>
  <si>
    <t>Бюджетные орг-ции (шт)</t>
  </si>
  <si>
    <t>Предприятия, организации (шт)</t>
  </si>
  <si>
    <t>13.1. Тепловая энергия</t>
  </si>
  <si>
    <t xml:space="preserve">в т. ч. с приборами учета </t>
  </si>
  <si>
    <t>14. Вид деятельности</t>
  </si>
  <si>
    <r>
      <t xml:space="preserve">14.1. Тепловая энергия </t>
    </r>
    <r>
      <rPr>
        <sz val="10"/>
        <rFont val="Times New Roman"/>
        <family val="1"/>
        <charset val="204"/>
      </rPr>
      <t>(производство, передача, купля-продажа, сбыт)</t>
    </r>
  </si>
  <si>
    <r>
      <t xml:space="preserve">14.2. Прочие </t>
    </r>
    <r>
      <rPr>
        <sz val="10"/>
        <rFont val="Times New Roman"/>
        <family val="1"/>
        <charset val="204"/>
      </rPr>
      <t>(перечислить все остальные виды деятельности)</t>
    </r>
  </si>
  <si>
    <t>15. Форма налогообложения</t>
  </si>
  <si>
    <t>выбрать из списка</t>
  </si>
  <si>
    <t xml:space="preserve"> (обычная/упрощённая)</t>
  </si>
  <si>
    <t>Уставный капитал, тыс.руб</t>
  </si>
  <si>
    <t>Добавочный капитал, тыс.руб</t>
  </si>
  <si>
    <t>Долгосрочные обязательства, тыс.руб</t>
  </si>
  <si>
    <t>Дебиторская задолженность, тыс.руб</t>
  </si>
  <si>
    <t>Кредиторская задолженность, тыс.руб</t>
  </si>
  <si>
    <t>Руководитель организации __________________________ / ____________________/</t>
  </si>
  <si>
    <t>М.П.</t>
  </si>
  <si>
    <t xml:space="preserve">                             (подпись)                                            (Ф.И.О.)</t>
  </si>
  <si>
    <t>Дата заполнения _____________________</t>
  </si>
  <si>
    <t>обычная</t>
  </si>
  <si>
    <t>упрощённая (объект налогообложения "доходы")</t>
  </si>
  <si>
    <t>упрощённая (объект налогообложения "доходы минус расходы")</t>
  </si>
  <si>
    <t>АНКЕТА  КОТЕЛЬНОЙ</t>
  </si>
  <si>
    <t>Наименование котельной:</t>
  </si>
  <si>
    <t>Адрес котельной (район, поселение, населенный пункт, улица):</t>
  </si>
  <si>
    <t>Балансовая принадлежность котельной:</t>
  </si>
  <si>
    <t>Наименование эксплуатирующей организации:                                                                                                                                                               тел/факс</t>
  </si>
  <si>
    <t>Технические параметры котлов</t>
  </si>
  <si>
    <t>Водоподготовка</t>
  </si>
  <si>
    <t>Марка котлов</t>
  </si>
  <si>
    <t>Режим работы котлов</t>
  </si>
  <si>
    <t>КПД котлов, %</t>
  </si>
  <si>
    <t>Единич. мощность котлов Гкал/ч</t>
  </si>
  <si>
    <t>Кол-во котлов</t>
  </si>
  <si>
    <t>Общая мощность котельной Гкал/ч</t>
  </si>
  <si>
    <t>Год</t>
  </si>
  <si>
    <t>Подключен. нагрузка потребителей, Гкал/ч</t>
  </si>
  <si>
    <t>Вид топлива</t>
  </si>
  <si>
    <t>Схема ВПУ</t>
  </si>
  <si>
    <t>Произво-дитель-ность  т/час</t>
  </si>
  <si>
    <t>Кол-во фильтров, шт.</t>
  </si>
  <si>
    <r>
      <t xml:space="preserve">Диаметр </t>
    </r>
    <r>
      <rPr>
        <b/>
        <sz val="11"/>
        <rFont val="Times New Roman"/>
        <family val="1"/>
        <charset val="204"/>
      </rPr>
      <t>фильтров</t>
    </r>
    <r>
      <rPr>
        <b/>
        <sz val="12"/>
        <rFont val="Times New Roman"/>
        <family val="1"/>
        <charset val="204"/>
      </rPr>
      <t xml:space="preserve"> мм</t>
    </r>
  </si>
  <si>
    <t>покупная или собственной добычи</t>
  </si>
  <si>
    <t>паровой,водогрейный,  на  ГВС</t>
  </si>
  <si>
    <t>изготов-   ления</t>
  </si>
  <si>
    <t>монтажа</t>
  </si>
  <si>
    <t>послед. кап. рем.</t>
  </si>
  <si>
    <t xml:space="preserve">Технические параметры вспомогательного оборудования </t>
  </si>
  <si>
    <t>Насосы</t>
  </si>
  <si>
    <t>Горелки, топочное устройство, тягодутьевые машины</t>
  </si>
  <si>
    <t xml:space="preserve">Деаэраторы, теплообменники, баки и др. </t>
  </si>
  <si>
    <t xml:space="preserve">Марка насосов </t>
  </si>
  <si>
    <t>Назначение</t>
  </si>
  <si>
    <t>Произво-дитель-  ность,      м³/ч</t>
  </si>
  <si>
    <t>Напор</t>
  </si>
  <si>
    <t>Мощность двигателя</t>
  </si>
  <si>
    <t>Кол-во</t>
  </si>
  <si>
    <t>Марка</t>
  </si>
  <si>
    <t>Произво-дитель-ность    м³/ч</t>
  </si>
  <si>
    <t>Напор м.вод.ст.</t>
  </si>
  <si>
    <t>Мощность двигателя кВтч</t>
  </si>
  <si>
    <t>Марка,                поверхность нагрева</t>
  </si>
  <si>
    <t>Производительность   м³/ч</t>
  </si>
  <si>
    <t>Мощность двигателя   кВтч</t>
  </si>
  <si>
    <t>сетевой, питательный, подпиточный, солевой  и т.д.</t>
  </si>
  <si>
    <t>в работе (резерв), шт</t>
  </si>
  <si>
    <t>Горелка, вентилятор, дымосос и т.д.</t>
  </si>
  <si>
    <t>Установлено приборов  учета в котельной по видам ресурсов (тип и количество)</t>
  </si>
  <si>
    <t>Характеристика и исполнение тепловой сети</t>
  </si>
  <si>
    <t>Вид ресурсов</t>
  </si>
  <si>
    <t>топливо</t>
  </si>
  <si>
    <t>э/энергия</t>
  </si>
  <si>
    <t>тепло</t>
  </si>
  <si>
    <t>холодная вода</t>
  </si>
  <si>
    <t>открытая, км</t>
  </si>
  <si>
    <t>закрытая, км</t>
  </si>
  <si>
    <t>надземная, км</t>
  </si>
  <si>
    <t>подземная, км</t>
  </si>
  <si>
    <t>2-х трубн, км.</t>
  </si>
  <si>
    <t>4-х трубн., км</t>
  </si>
  <si>
    <t>Тип прибора</t>
  </si>
  <si>
    <t>Количество, шт</t>
  </si>
  <si>
    <t>Руководитель организации _____________________ /_________________/</t>
  </si>
  <si>
    <t>Исполнитель _____________________ /_________________/ тел. _____________</t>
  </si>
  <si>
    <t>Дата ________________</t>
  </si>
  <si>
    <t xml:space="preserve">Характеристика тепловых сетей </t>
  </si>
  <si>
    <t>Район __________________   Организация __________________________________ Котельная _________________________</t>
  </si>
  <si>
    <t>Схема тепловой сети отопления ( открытая или закрытая)</t>
  </si>
  <si>
    <t>Наименование участка (района) эксплуатации тепловых сетей</t>
  </si>
  <si>
    <t>Принадлеж-    ность                 (на балансе, аренда и пр.)</t>
  </si>
  <si>
    <r>
      <t>Протяженность участка по трассе</t>
    </r>
    <r>
      <rPr>
        <b/>
        <sz val="10"/>
        <rFont val="Times New Roman"/>
        <family val="1"/>
        <charset val="204"/>
      </rPr>
      <t>, м</t>
    </r>
  </si>
  <si>
    <t>Количество тепловых камер (пунктов)</t>
  </si>
  <si>
    <t>Условный диаметр труб, Ду,мм</t>
  </si>
  <si>
    <t>Количество запорной арматуры на участке сети, шт.</t>
  </si>
  <si>
    <t>Способ прокладки (бесканальная, в  каналах, надземная)</t>
  </si>
  <si>
    <r>
      <t xml:space="preserve">Среднегодовые температуры воды в </t>
    </r>
    <r>
      <rPr>
        <i/>
        <vertAlign val="superscript"/>
        <sz val="10"/>
        <rFont val="Times New Roman"/>
        <family val="1"/>
        <charset val="204"/>
      </rPr>
      <t>о</t>
    </r>
    <r>
      <rPr>
        <i/>
        <sz val="10"/>
        <rFont val="Times New Roman"/>
        <family val="1"/>
        <charset val="204"/>
      </rPr>
      <t>С</t>
    </r>
  </si>
  <si>
    <r>
      <t>Объем воды в сетях, м</t>
    </r>
    <r>
      <rPr>
        <vertAlign val="superscript"/>
        <sz val="10"/>
        <rFont val="Times New Roman"/>
        <family val="1"/>
        <charset val="204"/>
      </rPr>
      <t>3</t>
    </r>
  </si>
  <si>
    <t>Разность геодезических отметок, м</t>
  </si>
  <si>
    <t>Гидравлическое сопротивление сети, Рг=Рпод-Робр, м.вод.ст.</t>
  </si>
  <si>
    <t>подающей линии</t>
  </si>
  <si>
    <t>обратной линии</t>
  </si>
  <si>
    <t>Отопление</t>
  </si>
  <si>
    <t>Горячее водоснабжение</t>
  </si>
  <si>
    <t>ВСЕГО</t>
  </si>
  <si>
    <r>
      <t>Утвержденный график температурного режима в тепловой сети  t</t>
    </r>
    <r>
      <rPr>
        <b/>
        <vertAlign val="subscript"/>
        <sz val="12"/>
        <rFont val="Times New Roman"/>
        <family val="1"/>
        <charset val="204"/>
      </rPr>
      <t>под</t>
    </r>
    <r>
      <rPr>
        <b/>
        <sz val="12"/>
        <rFont val="Times New Roman"/>
        <family val="1"/>
        <charset val="204"/>
      </rPr>
      <t>/t</t>
    </r>
    <r>
      <rPr>
        <b/>
        <vertAlign val="subscript"/>
        <sz val="12"/>
        <rFont val="Times New Roman"/>
        <family val="1"/>
        <charset val="204"/>
      </rPr>
      <t>обр</t>
    </r>
    <r>
      <rPr>
        <b/>
        <sz val="12"/>
        <rFont val="Times New Roman"/>
        <family val="1"/>
        <charset val="204"/>
      </rPr>
      <t xml:space="preserve"> =     /      </t>
    </r>
    <r>
      <rPr>
        <b/>
        <vertAlign val="superscript"/>
        <sz val="12"/>
        <rFont val="Times New Roman"/>
        <family val="1"/>
        <charset val="204"/>
      </rPr>
      <t>0</t>
    </r>
    <r>
      <rPr>
        <b/>
        <sz val="12"/>
        <rFont val="Times New Roman"/>
        <family val="1"/>
        <charset val="204"/>
      </rPr>
      <t>С (приложить его копию к анкете и схему тепловых сетей ).</t>
    </r>
  </si>
  <si>
    <t>Руководитель ______________________/_________________/  Телефон_______________</t>
  </si>
  <si>
    <t>Исполнитель ______________________/_________________/  Телефон_______________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</si>
  <si>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</si>
  <si>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</si>
  <si>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</si>
  <si>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</si>
  <si>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</si>
  <si>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</si>
  <si>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</si>
  <si>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</si>
  <si>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</si>
  <si>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</si>
  <si>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</si>
  <si>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</si>
  <si>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</si>
  <si>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</si>
  <si>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</si>
  <si>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</si>
  <si>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</si>
  <si>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</si>
  <si>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r>
      <t>пар 1,2-2,5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</si>
  <si>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бюджетные потребители</t>
  </si>
  <si>
    <t>прочие потребители</t>
  </si>
  <si>
    <r>
      <t>пар 2,5-7,0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</si>
  <si>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r>
      <t>пар 7,0-13,0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</si>
  <si>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ОПП</t>
  </si>
  <si>
    <r>
      <t>пар свыше 13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</si>
  <si>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острый и редуцированный пар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</si>
  <si>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</si>
  <si>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</si>
  <si>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</si>
  <si>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</si>
  <si>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</si>
  <si>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</si>
  <si>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</si>
  <si>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</si>
  <si>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</si>
  <si>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</si>
  <si>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</si>
  <si>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</si>
  <si>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</si>
  <si>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</si>
  <si>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</si>
  <si>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</si>
  <si>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</si>
  <si>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</si>
  <si>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</si>
  <si>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</si>
  <si>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</si>
  <si>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 xml:space="preserve">Расчет нагрузок на отопление и вентиляцию по абонентам предприятия </t>
  </si>
  <si>
    <t>Указать наименование котельной</t>
  </si>
  <si>
    <t>Наименование поселения</t>
  </si>
  <si>
    <t>Этажность здания</t>
  </si>
  <si>
    <t>Высота здания, м</t>
  </si>
  <si>
    <t>Год постройки</t>
  </si>
  <si>
    <t>Жилые дома</t>
  </si>
  <si>
    <r>
      <rPr>
        <b/>
        <sz val="10"/>
        <rFont val="Times New Roman"/>
        <family val="1"/>
        <charset val="204"/>
      </rPr>
      <t>V</t>
    </r>
    <r>
      <rPr>
        <sz val="9"/>
        <rFont val="Times New Roman"/>
        <family val="1"/>
        <charset val="204"/>
      </rPr>
      <t>, объем здания по нар. обмеру, м</t>
    </r>
    <r>
      <rPr>
        <vertAlign val="superscript"/>
        <sz val="9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</si>
  <si>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q</t>
    </r>
    <r>
      <rPr>
        <b/>
        <vertAlign val="sub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Удельная отопит. (вентиляц.) хар-ка, ккал /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ч</t>
    </r>
    <r>
      <rPr>
        <vertAlign val="super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</si>
  <si>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α</t>
    </r>
    <r>
      <rPr>
        <sz val="9"/>
        <rFont val="Times New Roman"/>
        <family val="1"/>
        <charset val="204"/>
      </rPr>
      <t xml:space="preserve"> поправочный      коэффициент</t>
    </r>
  </si>
  <si>
    <r>
      <rPr>
        <b/>
        <sz val="11"/>
        <rFont val="Times New Roman"/>
        <family val="1"/>
        <charset val="204"/>
      </rPr>
      <t>t</t>
    </r>
    <r>
      <rPr>
        <vertAlign val="subscript"/>
        <sz val="7"/>
        <rFont val="Times New Roman"/>
        <family val="1"/>
        <charset val="204"/>
      </rPr>
      <t>расч.</t>
    </r>
    <r>
      <rPr>
        <sz val="9"/>
        <rFont val="Times New Roman"/>
        <family val="1"/>
        <charset val="204"/>
      </rPr>
      <t xml:space="preserve"> </t>
    </r>
    <r>
      <rPr>
        <b/>
        <vertAlign val="superscript"/>
        <sz val="7"/>
        <rFont val="Times New Roman"/>
        <family val="1"/>
        <charset val="204"/>
      </rPr>
      <t>нар.</t>
    </r>
    <r>
      <rPr>
        <b/>
        <vertAlign val="subscript"/>
        <sz val="7"/>
        <rFont val="Times New Roman"/>
        <family val="1"/>
        <charset val="204"/>
      </rPr>
      <t xml:space="preserve">расчетн. </t>
    </r>
    <r>
      <rPr>
        <b/>
        <sz val="7"/>
        <rFont val="Times New Roman"/>
        <family val="1"/>
        <charset val="204"/>
      </rPr>
      <t xml:space="preserve">темп.нар.воздуха,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</si>
  <si>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t</t>
    </r>
    <r>
      <rPr>
        <b/>
        <vertAlign val="subscript"/>
        <sz val="7"/>
        <rFont val="Times New Roman"/>
        <family val="1"/>
        <charset val="204"/>
      </rPr>
      <t>вн.</t>
    </r>
    <r>
      <rPr>
        <b/>
        <sz val="7"/>
        <rFont val="Times New Roman"/>
        <family val="1"/>
        <charset val="204"/>
      </rPr>
      <t xml:space="preserve"> тем-ра внутри помещ.,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</si>
  <si>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sz val="10"/>
        <rFont val="Times New Roman"/>
        <family val="1"/>
        <charset val="204"/>
      </rPr>
      <t>Q</t>
    </r>
    <r>
      <rPr>
        <vertAlign val="subscript"/>
        <sz val="7"/>
        <rFont val="Times New Roman"/>
        <family val="1"/>
        <charset val="204"/>
      </rPr>
      <t>max</t>
    </r>
    <r>
      <rPr>
        <vertAlign val="subscript"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Макс. час. нагрузка, Гкал/час </t>
    </r>
  </si>
  <si>
    <r>
      <rPr>
        <b/>
        <sz val="10"/>
        <rFont val="Times New Roman"/>
        <family val="1"/>
        <charset val="204"/>
      </rPr>
      <t xml:space="preserve">t </t>
    </r>
    <r>
      <rPr>
        <b/>
        <vertAlign val="subscript"/>
        <sz val="7"/>
        <rFont val="Times New Roman"/>
        <family val="1"/>
        <charset val="204"/>
      </rPr>
      <t xml:space="preserve">нар.б.п. </t>
    </r>
    <r>
      <rPr>
        <b/>
        <sz val="7"/>
        <rFont val="Times New Roman"/>
        <family val="1"/>
        <charset val="204"/>
      </rPr>
      <t xml:space="preserve"> темп.нар. возд. отопит. (факт) периода, 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 xml:space="preserve">С  </t>
    </r>
  </si>
  <si>
    <r>
      <rPr>
        <b/>
        <sz val="10"/>
        <rFont val="Times New Roman"/>
        <family val="1"/>
        <charset val="204"/>
      </rPr>
      <t>t</t>
    </r>
    <r>
      <rPr>
        <b/>
        <vertAlign val="subscript"/>
        <sz val="10"/>
        <rFont val="Times New Roman"/>
        <family val="1"/>
        <charset val="204"/>
      </rPr>
      <t xml:space="preserve"> </t>
    </r>
    <r>
      <rPr>
        <vertAlign val="subscript"/>
        <sz val="8"/>
        <rFont val="Times New Roman"/>
        <family val="1"/>
        <charset val="204"/>
      </rPr>
      <t xml:space="preserve">нар.п.п. </t>
    </r>
    <r>
      <rPr>
        <sz val="8"/>
        <rFont val="Times New Roman"/>
        <family val="1"/>
        <charset val="204"/>
      </rPr>
      <t xml:space="preserve"> температура воздуха отопительного периода (регулируемого)сред. за 5 лет, </t>
    </r>
    <r>
      <rPr>
        <vertAlign val="superscript"/>
        <sz val="8"/>
        <rFont val="Times New Roman"/>
        <family val="1"/>
        <charset val="204"/>
      </rPr>
      <t>0</t>
    </r>
    <r>
      <rPr>
        <sz val="8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</si>
  <si>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Б</t>
    </r>
    <r>
      <rPr>
        <b/>
        <sz val="7"/>
        <rFont val="Times New Roman"/>
        <family val="1"/>
        <charset val="204"/>
      </rPr>
      <t>, продолжит. отопительного (факт) периода, сут.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</si>
  <si>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п</t>
    </r>
    <r>
      <rPr>
        <b/>
        <sz val="7"/>
        <rFont val="Times New Roman"/>
        <family val="1"/>
        <charset val="204"/>
      </rPr>
      <t>, продолжит. отопительного (регулируемого) периода, сут.</t>
    </r>
  </si>
  <si>
    <r>
      <t>Наличие общедомового прибора учета. 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</si>
  <si>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цо</t>
    </r>
    <r>
      <rPr>
        <sz val="8"/>
        <rFont val="Times New Roman"/>
        <family val="1"/>
        <charset val="204"/>
      </rPr>
      <t xml:space="preserve"> Количества тепла факт-го периода ,  Гкал</t>
    </r>
  </si>
  <si>
    <r>
      <t>Q</t>
    </r>
    <r>
      <rPr>
        <b/>
        <vertAlign val="subscript"/>
        <sz val="10"/>
        <rFont val="Times New Roman"/>
        <family val="1"/>
        <charset val="204"/>
      </rPr>
      <t>план цо</t>
    </r>
    <r>
      <rPr>
        <b/>
        <sz val="10"/>
        <rFont val="Times New Roman"/>
        <family val="1"/>
        <charset val="204"/>
      </rPr>
      <t xml:space="preserve">  Количества тепла в регулируемом периоде </t>
    </r>
    <r>
      <rPr>
        <b/>
        <sz val="10"/>
        <rFont val="Times New Roman"/>
        <family val="1"/>
        <charset val="204"/>
      </rPr>
      <t xml:space="preserve"> всего,  Гкал </t>
    </r>
  </si>
  <si>
    <t>Номер договора на отпуск тепловой энергии (по каждому абоненту)</t>
  </si>
  <si>
    <t>Тепловая нагрузка по договору (по каждому абоненту),  Гкал/час</t>
  </si>
  <si>
    <t>Плановый объем тепла согласно договора (по каждому абоненту),  Гкал/год</t>
  </si>
  <si>
    <t>Адрес котельной (Наименование организации поставщика т.э.)</t>
  </si>
  <si>
    <r>
      <rPr>
        <b/>
        <sz val="10"/>
        <rFont val="Times New Roman"/>
        <family val="1"/>
        <charset val="204"/>
      </rPr>
      <t>S</t>
    </r>
    <r>
      <rPr>
        <vertAlign val="subscript"/>
        <sz val="10"/>
        <rFont val="Times New Roman"/>
        <family val="1"/>
        <charset val="204"/>
      </rPr>
      <t xml:space="preserve"> Общая площадь жилого дома всего, в т.ч.:,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</si>
  <si>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об.ж</t>
    </r>
    <r>
      <rPr>
        <vertAlign val="subscript"/>
        <sz val="10"/>
        <rFont val="Times New Roman"/>
        <family val="1"/>
        <charset val="204"/>
      </rPr>
      <t xml:space="preserve"> Площадь 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</si>
  <si>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об.н-ж</t>
    </r>
    <r>
      <rPr>
        <vertAlign val="subscript"/>
        <sz val="10"/>
        <rFont val="Times New Roman"/>
        <family val="1"/>
        <charset val="204"/>
      </rPr>
      <t xml:space="preserve"> Площадь нежилых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</si>
  <si>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ои</t>
    </r>
    <r>
      <rPr>
        <vertAlign val="subscript"/>
        <sz val="10"/>
        <rFont val="Times New Roman"/>
        <family val="1"/>
        <charset val="204"/>
      </rPr>
      <t xml:space="preserve"> Площадь общего имущества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</si>
  <si>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N</t>
    </r>
    <r>
      <rPr>
        <b/>
        <vertAlign val="subscript"/>
        <sz val="10"/>
        <rFont val="Times New Roman"/>
        <family val="1"/>
        <charset val="204"/>
      </rPr>
      <t>о</t>
    </r>
    <r>
      <rPr>
        <vertAlign val="subscript"/>
        <sz val="10"/>
        <rFont val="Times New Roman"/>
        <family val="1"/>
        <charset val="204"/>
      </rPr>
      <t xml:space="preserve"> Норматив по отоплению, Гкал/м</t>
    </r>
    <r>
      <rPr>
        <vertAlign val="superscript"/>
        <sz val="10"/>
        <rFont val="Times New Roman"/>
        <family val="1"/>
        <charset val="204"/>
      </rPr>
      <t>2</t>
    </r>
    <r>
      <rPr>
        <vertAlign val="subscript"/>
        <sz val="10"/>
        <rFont val="Times New Roman"/>
        <family val="1"/>
        <charset val="204"/>
      </rPr>
      <t xml:space="preserve"> в месяц отопит периода</t>
    </r>
  </si>
  <si>
    <t xml:space="preserve">Наименование потребителя и адрес </t>
  </si>
  <si>
    <t>Всего по предприятию, в том числе:</t>
  </si>
  <si>
    <t xml:space="preserve"> -  население</t>
  </si>
  <si>
    <t xml:space="preserve"> - бюджетные организации</t>
  </si>
  <si>
    <t xml:space="preserve"> - прочие потребители</t>
  </si>
  <si>
    <t xml:space="preserve"> - собственное потребление</t>
  </si>
  <si>
    <t>Процент оснащенности приборами учета по предприятию</t>
  </si>
  <si>
    <t>Муниципальное образование</t>
  </si>
  <si>
    <t>Всего по МО, в том числе:</t>
  </si>
  <si>
    <t xml:space="preserve">Адрес котельной </t>
  </si>
  <si>
    <t>Всего по котельной, в том числе:</t>
  </si>
  <si>
    <t>Население</t>
  </si>
  <si>
    <t>1.(Указывается адрес жилого дома)</t>
  </si>
  <si>
    <t>……</t>
  </si>
  <si>
    <t>бюджетные организации</t>
  </si>
  <si>
    <t>1.(Указывается тип строения (д.сад, поликлиника, и т.д.), адрес)</t>
  </si>
  <si>
    <t>…..</t>
  </si>
  <si>
    <t>Прочие организации</t>
  </si>
  <si>
    <t>1.(Указывается тип строения (магазин, мастерская, и т.д.), адрес)</t>
  </si>
  <si>
    <t>….</t>
  </si>
  <si>
    <t>Собственное потребление</t>
  </si>
  <si>
    <t>1.(Указывается тип строения (офисное здание, склад, и т.д.), адрес)</t>
  </si>
  <si>
    <t>покупка</t>
  </si>
  <si>
    <t>*Расчет потерь в сетях абонента прилагается дополнительно.</t>
  </si>
  <si>
    <t xml:space="preserve">При необходимости, преприятие предоставляет дополнительные расчеты. </t>
  </si>
  <si>
    <t>Расчет нагрузок на ГВС по абонентам предприятия (для абонентов, потребляющих воду из сети).</t>
  </si>
  <si>
    <t>Указать наименование организации</t>
  </si>
  <si>
    <r>
      <t>Sои Площадь общего имущества в м.к.доме, м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</si>
  <si>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</t>
  </si>
  <si>
    <r>
      <t>Установленный норматив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/чел. в мес.</t>
    </r>
  </si>
  <si>
    <r>
      <t>Установленный норматив на общедомовые нужды,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в мес. на 1 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.</t>
    </r>
  </si>
  <si>
    <t>Суточный расход, л/сут</t>
  </si>
  <si>
    <t>Период подачи воды,час/сут</t>
  </si>
  <si>
    <t>Количество дней подачи г.в. в год</t>
  </si>
  <si>
    <t>Наличие общедомового прибора учета</t>
  </si>
  <si>
    <t>Количество воды на ГВС всего в факт-м периоде, м3/год</t>
  </si>
  <si>
    <t>Количество воды на ГВС в регулируемом периоде всего, м3/год</t>
  </si>
  <si>
    <t>Т-ра исходной воды</t>
  </si>
  <si>
    <t>Т-ра горячей воды</t>
  </si>
  <si>
    <t>Наимен-е коэф-а, учитывающего потери тепла трубопр-ми систем централиз-го г. в. (N1, N2, N3, N4)</t>
  </si>
  <si>
    <r>
      <rPr>
        <b/>
        <sz val="10"/>
        <rFont val="Times New Roman"/>
        <family val="1"/>
        <charset val="204"/>
      </rPr>
      <t>K</t>
    </r>
    <r>
      <rPr>
        <b/>
        <sz val="8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- коэф-т, учитывающий потери тепла трубопр-ми систем централиз-го г. в.</t>
    </r>
  </si>
  <si>
    <t>Максимальная часовая нагрузка, Гкал/час</t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</si>
  <si>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гвс</t>
    </r>
    <r>
      <rPr>
        <sz val="8"/>
        <rFont val="Times New Roman"/>
        <family val="1"/>
        <charset val="204"/>
      </rPr>
      <t xml:space="preserve"> Количество тепла факт-го периода ,  Гкал</t>
    </r>
  </si>
  <si>
    <r>
      <t>Q</t>
    </r>
    <r>
      <rPr>
        <vertAlign val="subscript"/>
        <sz val="10"/>
        <rFont val="Times New Roman"/>
        <family val="1"/>
        <charset val="204"/>
      </rPr>
      <t>план гвс</t>
    </r>
    <r>
      <rPr>
        <sz val="10"/>
        <rFont val="Times New Roman"/>
        <family val="1"/>
        <charset val="204"/>
      </rPr>
      <t xml:space="preserve">  Количество тепла в регулируемом периоде всего,  Гкал </t>
    </r>
  </si>
  <si>
    <r>
      <t>Нагрузка по договору (по каждому абоненту), 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</si>
  <si>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Всего, в том числе:</t>
  </si>
  <si>
    <t>по договорам</t>
  </si>
  <si>
    <t>по приборам учета</t>
  </si>
  <si>
    <t>Итог по МО, по группам, по предприятию</t>
  </si>
  <si>
    <r>
      <t>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</si>
  <si>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t xml:space="preserve"> </t>
  </si>
  <si>
    <t xml:space="preserve">При необходимости, предприятие предоставляет дополнительные расчеты. </t>
  </si>
  <si>
    <t>№ п/п</t>
  </si>
  <si>
    <t>Наименование показателя</t>
  </si>
  <si>
    <t>Единица измерения</t>
  </si>
  <si>
    <t>Предложения организации</t>
  </si>
  <si>
    <t>1-е полугодие</t>
  </si>
  <si>
    <t>2-е полугодие</t>
  </si>
  <si>
    <t>Стоимость ГАЗА на технологические нужды</t>
  </si>
  <si>
    <t>тыс.руб.</t>
  </si>
  <si>
    <t>Объем газа</t>
  </si>
  <si>
    <r>
      <t>тыс.м</t>
    </r>
    <r>
      <rPr>
        <vertAlign val="superscript"/>
        <sz val="12"/>
        <rFont val="Times New Roman"/>
        <family val="1"/>
        <charset val="204"/>
      </rPr>
      <t>3</t>
    </r>
  </si>
  <si>
    <t>Средняя цена газа</t>
  </si>
  <si>
    <r>
      <t>руб/тыс.м</t>
    </r>
    <r>
      <rPr>
        <vertAlign val="superscript"/>
        <sz val="12"/>
        <rFont val="Times New Roman"/>
        <family val="1"/>
        <charset val="204"/>
      </rPr>
      <t>3</t>
    </r>
  </si>
  <si>
    <t>в том числе</t>
  </si>
  <si>
    <t>3.1</t>
  </si>
  <si>
    <t>Оптовая цена газа</t>
  </si>
  <si>
    <r>
      <t>оптовая цена на газ калорийностью 7900 ккал/м</t>
    </r>
    <r>
      <rPr>
        <vertAlign val="superscript"/>
        <sz val="12"/>
        <rFont val="Times New Roman CYR"/>
        <charset val="204"/>
      </rPr>
      <t>3</t>
    </r>
  </si>
  <si>
    <t>калорийность газа</t>
  </si>
  <si>
    <t>3.2</t>
  </si>
  <si>
    <t xml:space="preserve">Стоимость транспортировки газа </t>
  </si>
  <si>
    <t xml:space="preserve">специальная надбавка к тарифам </t>
  </si>
  <si>
    <t>тарифы на услуги по транспортировке газа  :</t>
  </si>
  <si>
    <r>
      <t>3-я группа (от 10 до 100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</si>
  <si>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3-я группа (перешедшие из группы свыше 100)</t>
  </si>
  <si>
    <r>
      <t>4-я группа (от 1 до 10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</si>
  <si>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4-я группа (перешедшие из группы свыше 100)</t>
  </si>
  <si>
    <t>4-я группа (перешедшие из группы от 10 до 100)</t>
  </si>
  <si>
    <r>
      <t>5-я группа (от 0,1 до 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</si>
  <si>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5-я группа (перешедшие из группы свыше 100)</t>
  </si>
  <si>
    <t>5-я группа (перешедшие из группы от 10 до 100)</t>
  </si>
  <si>
    <r>
      <t>6-я группа (от 0,01 до 0,1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</si>
  <si>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6-я группа (перешедшие из группы свыше 100)</t>
  </si>
  <si>
    <t>6-я группа (перешедшие из группы от 10 до 100)</t>
  </si>
  <si>
    <r>
      <t>7-я группа (менее 0,01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</si>
  <si>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7-я группа (перешедшие из группы свыше 100)</t>
  </si>
  <si>
    <t>7-я группа (перешедшие из группы от 10 до 100)</t>
  </si>
  <si>
    <t>3.3</t>
  </si>
  <si>
    <t xml:space="preserve">Плата за снабженческо сбытовые услуги </t>
  </si>
  <si>
    <t>ПССУ 3-я группа</t>
  </si>
  <si>
    <t>ПССУ 4-я группа</t>
  </si>
  <si>
    <t>ПССУ 5-я группа</t>
  </si>
  <si>
    <t>ПССУ 6-я группа</t>
  </si>
  <si>
    <t>ПССУ 7-я группа</t>
  </si>
  <si>
    <t>3.4</t>
  </si>
  <si>
    <t>Объёмы газа по группам потребителей</t>
  </si>
  <si>
    <t>Исполнитель (ФИО)____________________________</t>
  </si>
  <si>
    <t>Расходы на приобретение энергетических ресурсов, холодной воды (стоков), теплоносителя</t>
  </si>
  <si>
    <t>Всего</t>
  </si>
  <si>
    <t>производство</t>
  </si>
  <si>
    <t>передача</t>
  </si>
  <si>
    <t>Объем</t>
  </si>
  <si>
    <t>Гкал</t>
  </si>
  <si>
    <t>Тариф</t>
  </si>
  <si>
    <t>цена топлива</t>
  </si>
  <si>
    <t>руб/тнт</t>
  </si>
  <si>
    <t>расход  натурального топлива</t>
  </si>
  <si>
    <t>тнт</t>
  </si>
  <si>
    <t>переводной коэффициент</t>
  </si>
  <si>
    <t>расход условного топлива</t>
  </si>
  <si>
    <t>тут</t>
  </si>
  <si>
    <t>удельный расход условного топлива</t>
  </si>
  <si>
    <t>кг.у.т./Гкал</t>
  </si>
  <si>
    <t>Электроэнергия на технологические нужды</t>
  </si>
  <si>
    <t>тариф на электроэнергию</t>
  </si>
  <si>
    <t>руб./кВтч</t>
  </si>
  <si>
    <t>расход электроэнергии</t>
  </si>
  <si>
    <t>тыс.кВтч</t>
  </si>
  <si>
    <t>удельный расход электроэнергии</t>
  </si>
  <si>
    <t>кВтч/Гкал</t>
  </si>
  <si>
    <t>Затраты на услуги водоснабжения</t>
  </si>
  <si>
    <t>объём воды</t>
  </si>
  <si>
    <t>м3</t>
  </si>
  <si>
    <t>тариф на водоснабжение</t>
  </si>
  <si>
    <t>руб./м3</t>
  </si>
  <si>
    <t>удельный расход воды</t>
  </si>
  <si>
    <t>Затраты на услуги водоотведения</t>
  </si>
  <si>
    <t>объём стоков</t>
  </si>
  <si>
    <t>тариф на водоотведение</t>
  </si>
  <si>
    <t>удельный расход водоотведения</t>
  </si>
  <si>
    <t>Затраты на теплоноситель</t>
  </si>
  <si>
    <t>тариф на теплоноситель</t>
  </si>
  <si>
    <t>______________________________</t>
  </si>
  <si>
    <t>(Ф.И.О.)</t>
  </si>
  <si>
    <t>В случае приобретения ЭР у разных поставщиков плановые объемы и тарифы указываются отдельно!!!!</t>
  </si>
  <si>
    <t>Прибыль</t>
  </si>
  <si>
    <t>Прибыль , в том числе:</t>
  </si>
  <si>
    <t>Нормативный уровень прибыли</t>
  </si>
  <si>
    <t>1.1.</t>
  </si>
  <si>
    <t>1.2.</t>
  </si>
  <si>
    <t>1.3.</t>
  </si>
  <si>
    <t>____________________</t>
  </si>
  <si>
    <t>(Ф.И,О.)</t>
  </si>
  <si>
    <t>Таблица расчета плановой температуры отопительного периода</t>
  </si>
  <si>
    <t>Месяц</t>
  </si>
  <si>
    <r>
      <t>Количество отопливаемых дней в месяце</t>
    </r>
    <r>
      <rPr>
        <sz val="10"/>
        <color indexed="12"/>
        <rFont val="Arial Cyr"/>
        <charset val="204"/>
      </rPr>
      <t>**</t>
    </r>
  </si>
  <si>
    <t>Произведение температуры на количество отапливаемых дней</t>
  </si>
  <si>
    <t>среднегодовые</t>
  </si>
  <si>
    <r>
      <t xml:space="preserve">Фактическая средняя температура отопительной периода, </t>
    </r>
    <r>
      <rPr>
        <vertAlign val="superscript"/>
        <sz val="8"/>
        <color indexed="12"/>
        <rFont val="Arial Cyr"/>
        <family val="2"/>
        <charset val="204"/>
      </rPr>
      <t>О</t>
    </r>
    <r>
      <rPr>
        <sz val="8"/>
        <color indexed="12"/>
        <rFont val="Calibri"/>
        <family val="2"/>
        <charset val="204"/>
      </rPr>
      <t>С.</t>
    </r>
  </si>
  <si>
    <t>Продолжительность отопительного периода.</t>
  </si>
  <si>
    <t>Произведение температуры на продолжительность отопительного периода.</t>
  </si>
  <si>
    <t>среднегодовая</t>
  </si>
  <si>
    <t>Сумма значений за пять предыдущих лет</t>
  </si>
  <si>
    <t>Среднее значение температуры наружного воздуха на планируемый период (за предыдущие 5 лет отопительных периодов)</t>
  </si>
  <si>
    <t>Среднегодовая продолжительность отопительного периода за предыдущие 5 лет</t>
  </si>
  <si>
    <t>*На основании данных предоставленных местной метеостанцией</t>
  </si>
  <si>
    <t>**Согласно распоряжений МО о продолжительности отопительных периодов</t>
  </si>
  <si>
    <t>Исполнитель (ФИО, подпись, телефон)</t>
  </si>
  <si>
    <t>Приложение № 1</t>
  </si>
  <si>
    <t>Исходные данные для расчета технологических потерь при передаче тепловой энергии</t>
  </si>
  <si>
    <r>
      <t>Исходные данные для расчета (по котельным №, №, ...</t>
    </r>
    <r>
      <rPr>
        <b/>
        <sz val="10"/>
        <color indexed="12"/>
        <rFont val="Arial Cyr"/>
        <charset val="204"/>
      </rPr>
      <t>*</t>
    </r>
    <r>
      <rPr>
        <b/>
        <sz val="10"/>
        <rFont val="Arial Cyr"/>
        <family val="2"/>
        <charset val="204"/>
      </rPr>
      <t>)</t>
    </r>
  </si>
  <si>
    <t xml:space="preserve">График работы тепловой сети </t>
  </si>
  <si>
    <t>Среднегодовые температуры теплоносителя при указанном графике работы (подача, обратка)</t>
  </si>
  <si>
    <t>Расчетная температура водуха для графика</t>
  </si>
  <si>
    <t>Назначение тепловой сети</t>
  </si>
  <si>
    <t>Продолжительность работы</t>
  </si>
  <si>
    <t>Средняя температуры воздуха планового периода</t>
  </si>
  <si>
    <r>
      <t xml:space="preserve">Средняя температура теплоносителя,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</t>
    </r>
  </si>
  <si>
    <t>Средняя температуры грунта планового периода</t>
  </si>
  <si>
    <t>Дней</t>
  </si>
  <si>
    <t>Часов в сутки</t>
  </si>
  <si>
    <t>Часов в году</t>
  </si>
  <si>
    <t>Подающий</t>
  </si>
  <si>
    <t>Обратный</t>
  </si>
  <si>
    <t>Отопление (вентиляция)</t>
  </si>
  <si>
    <t>ГВС</t>
  </si>
  <si>
    <t>Магистраль (до цтп, ….)</t>
  </si>
  <si>
    <t>Пароснабжение</t>
  </si>
  <si>
    <t>* В случае расхождения исходных данных по котельным организации необходимо предоставить заполнные таблицы для всех вариантов (например: со срезкой, без срезки, проч...).</t>
  </si>
  <si>
    <t>Таблица исходных данных по характеристике водяных тепловых сетей котельной ….. на балансе организации либо в аренде</t>
  </si>
  <si>
    <t>Наименование участка (соответствующего схеме)</t>
  </si>
  <si>
    <t>Наружный диаметр трубопроводов на участке</t>
  </si>
  <si>
    <t>Длина участка (в двухтрубном исчислении)</t>
  </si>
  <si>
    <t>Теплоизоляционный материал</t>
  </si>
  <si>
    <t>Тип прокладки</t>
  </si>
  <si>
    <t>Год ввода в эксплуатацию (перекладки)</t>
  </si>
  <si>
    <t>Средняя глубина заложения до оси трубопроводов на участке</t>
  </si>
  <si>
    <t>Поправочный коэффициент к нормам тепловых потерь (в случае проведения тепловых испытаний), K</t>
  </si>
  <si>
    <t>Часовые тепловые потери,</t>
  </si>
  <si>
    <t>Фактические часовые тепловые потери (в случае наличия прибора учета),</t>
  </si>
  <si>
    <t xml:space="preserve">Объем трубопроводов тепловых сетей,       </t>
  </si>
  <si>
    <t>D, мм</t>
  </si>
  <si>
    <t>L, м</t>
  </si>
  <si>
    <t>H, м</t>
  </si>
  <si>
    <t>ккал/ч</t>
  </si>
  <si>
    <t>Т25-Т26</t>
  </si>
  <si>
    <t>Т18-Т21</t>
  </si>
  <si>
    <t>Т8-Т11</t>
  </si>
  <si>
    <t>Т5-Т8</t>
  </si>
  <si>
    <t>Т23-Т24</t>
  </si>
  <si>
    <t>Т1-Т24</t>
  </si>
  <si>
    <t>Т1-Т4</t>
  </si>
  <si>
    <t>Таблица исходных данных по характеристике паровых тепловых сетей котельной ….. на балансе организации либо в аренде</t>
  </si>
  <si>
    <t>Наименование участка</t>
  </si>
  <si>
    <t>Толщина стенки,</t>
  </si>
  <si>
    <t>Толщина теплоизоляционного материала, мм</t>
  </si>
  <si>
    <t>Внутренние размеры канала</t>
  </si>
  <si>
    <t xml:space="preserve">Ширина канала b, </t>
  </si>
  <si>
    <t xml:space="preserve">Высота канала h, </t>
  </si>
  <si>
    <t>мм</t>
  </si>
  <si>
    <t>м</t>
  </si>
  <si>
    <t>Пример схемаы тепловых сетей котельной № 1, г. Иваново, ул. Лесная, 8 (ЦРБ).</t>
  </si>
  <si>
    <t>ул.Лесная</t>
  </si>
  <si>
    <t>ул.Садовая</t>
  </si>
  <si>
    <t>ул.Вишневая</t>
  </si>
  <si>
    <t>Линия разграничения балансовой принадлежности</t>
  </si>
  <si>
    <t>тепловая камера</t>
  </si>
  <si>
    <t>подземная прокладка</t>
  </si>
  <si>
    <t>надземная прокладка</t>
  </si>
  <si>
    <t>Тепловой счетчик</t>
  </si>
  <si>
    <t>Главный инженер (ФИО, подпись)</t>
  </si>
  <si>
    <t xml:space="preserve">Исполнитель  (ФИО, подпись, телефон)                            </t>
  </si>
  <si>
    <r>
      <t xml:space="preserve">Фактическая средняя температура отопительной части месяца, 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  <r>
      <rPr>
        <sz val="10"/>
        <color indexed="12"/>
        <rFont val="Arial Cyr"/>
        <charset val="204"/>
      </rPr>
      <t>*</t>
    </r>
  </si>
  <si>
    <t>2021 год</t>
  </si>
  <si>
    <t>ПЛАН полезного отпуска тепловой энергии и ТЕПЛОВОЙ БАЛАНС на 2021 год</t>
  </si>
  <si>
    <t>План 2021 год</t>
  </si>
  <si>
    <r>
      <t xml:space="preserve">16. Дополнительная информация </t>
    </r>
    <r>
      <rPr>
        <b/>
        <sz val="12"/>
        <color indexed="10"/>
        <rFont val="Times New Roman"/>
        <family val="1"/>
      </rPr>
      <t>(на 01.01.2020)</t>
    </r>
  </si>
  <si>
    <t>Расчёт расходов на газ и средней цены газа на 2021 год</t>
  </si>
  <si>
    <t>Предложение организации на 2021 год</t>
  </si>
  <si>
    <t>Факт 2019 года</t>
  </si>
  <si>
    <t>Предложение на 2021 год</t>
  </si>
  <si>
    <r>
      <t xml:space="preserve">Другие расходы, неотносящиеся к неподконтрольным </t>
    </r>
    <r>
      <rPr>
        <b/>
        <i/>
        <sz val="11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</si>
  <si>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5.</t>
  </si>
  <si>
    <t>6.</t>
  </si>
  <si>
    <t>7.</t>
  </si>
  <si>
    <t>8.</t>
  </si>
  <si>
    <t>9.</t>
  </si>
  <si>
    <r>
      <t xml:space="preserve">Иные расходы </t>
    </r>
    <r>
      <rPr>
        <b/>
        <i/>
        <sz val="11"/>
        <color indexed="8"/>
        <rFont val="Times New Roman"/>
        <family val="1"/>
        <charset val="204"/>
      </rPr>
      <t>(расшифровать с названиями статей затрат и суммами на отдельном листе)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</si>
</sst>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#,##0.00_ ;\-#,##0.00\ "/>
    <numFmt numFmtId="167" formatCode="0.0"/>
    <numFmt numFmtId="168" formatCode="_-* #,##0.00_р_._-;\-* #,##0.00_р_._-;_-* &quot;-&quot;??_р_._-;_-@_-"/>
    <numFmt numFmtId="169" formatCode="_-* #,##0.0_р_._-;\-* #,##0.0_р_._-;_-* &quot;-&quot;??_р_._-;_-@_-"/>
  </numFmts>
  <fonts count="13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0"/>
      <name val="Times New Roman CYR"/>
      <charset val="204"/>
    </font>
    <font>
      <b/>
      <i/>
      <u/>
      <sz val="14"/>
      <name val="Times New Roman Cyr"/>
      <charset val="204"/>
    </font>
    <font>
      <sz val="14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Times New Roman Cyr"/>
      <charset val="204"/>
    </font>
    <font>
      <u/>
      <sz val="12"/>
      <color indexed="12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9"/>
      <name val="Times New Roman"/>
      <family val="1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perscript"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6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vertAlign val="subscript"/>
      <sz val="7"/>
      <name val="Times New Roman"/>
      <family val="1"/>
      <charset val="204"/>
    </font>
    <font>
      <b/>
      <vertAlign val="superscript"/>
      <sz val="7"/>
      <name val="Times New Roman"/>
      <family val="1"/>
      <charset val="204"/>
    </font>
    <font>
      <b/>
      <vertAlign val="subscript"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indexed="6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 Cyr"/>
      <charset val="204"/>
    </font>
    <font>
      <sz val="10"/>
      <color rgb="FFC00000"/>
      <name val="Times New Roman CYR"/>
      <charset val="204"/>
    </font>
    <font>
      <sz val="12"/>
      <color rgb="FFC00000"/>
      <name val="Times New Roman CYR"/>
      <charset val="204"/>
    </font>
    <font>
      <sz val="10"/>
      <name val="Times New Roman Cyr"/>
    </font>
    <font>
      <b/>
      <sz val="14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name val="Times New Roman CYR"/>
      <charset val="204"/>
    </font>
    <font>
      <i/>
      <sz val="12"/>
      <name val="Times New Roman CYR"/>
      <charset val="204"/>
    </font>
    <font>
      <sz val="11"/>
      <name val="Times New Roman CYR"/>
      <charset val="204"/>
    </font>
    <font>
      <sz val="10"/>
      <name val="Arial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i/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i/>
      <sz val="14"/>
      <color indexed="10"/>
      <name val="Arial"/>
      <family val="2"/>
      <charset val="204"/>
    </font>
    <font>
      <vertAlign val="superscript"/>
      <sz val="10"/>
      <name val="Arial Cyr"/>
      <charset val="204"/>
    </font>
    <font>
      <sz val="10"/>
      <color indexed="12"/>
      <name val="Arial Cyr"/>
      <charset val="204"/>
    </font>
    <font>
      <sz val="8"/>
      <color rgb="FF0000FF"/>
      <name val="Calibri"/>
      <family val="2"/>
      <charset val="204"/>
      <scheme val="minor"/>
    </font>
    <font>
      <vertAlign val="superscript"/>
      <sz val="8"/>
      <color indexed="12"/>
      <name val="Arial Cyr"/>
      <family val="2"/>
      <charset val="204"/>
    </font>
    <font>
      <sz val="8"/>
      <color indexed="12"/>
      <name val="Calibri"/>
      <family val="2"/>
      <charset val="204"/>
    </font>
    <font>
      <sz val="7"/>
      <color rgb="FF0000FF"/>
      <name val="Calibri"/>
      <family val="2"/>
      <charset val="204"/>
      <scheme val="minor"/>
    </font>
    <font>
      <sz val="6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8">
    <xf numFmtId="0" fontId="0" fillId="0" borderId="0"/>
    <xf numFmtId="0" fontId="15" fillId="0" borderId="0"/>
    <xf numFmtId="0" fontId="18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18" fillId="0" borderId="0"/>
    <xf numFmtId="0" fontId="60" fillId="0" borderId="0"/>
    <xf numFmtId="0" fontId="38" fillId="0" borderId="0"/>
    <xf numFmtId="0" fontId="88" fillId="0" borderId="0"/>
    <xf numFmtId="0" fontId="96" fillId="0" borderId="0"/>
    <xf numFmtId="9" fontId="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</cellStyleXfs>
  <cellXfs count="12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right" vertical="center" wrapText="1"/>
    </xf>
    <xf numFmtId="0" fontId="7" fillId="2" borderId="25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0" borderId="25" xfId="0" applyFont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4" fillId="2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wrapText="1"/>
    </xf>
    <xf numFmtId="0" fontId="15" fillId="0" borderId="10" xfId="1" applyBorder="1"/>
    <xf numFmtId="0" fontId="15" fillId="0" borderId="10" xfId="1" applyBorder="1" applyAlignment="1">
      <alignment wrapText="1"/>
    </xf>
    <xf numFmtId="0" fontId="15" fillId="0" borderId="0" xfId="1" applyAlignment="1">
      <alignment wrapText="1"/>
    </xf>
    <xf numFmtId="0" fontId="20" fillId="5" borderId="0" xfId="2" applyFont="1" applyFill="1" applyProtection="1"/>
    <xf numFmtId="0" fontId="20" fillId="0" borderId="0" xfId="2" applyFont="1" applyProtection="1"/>
    <xf numFmtId="0" fontId="20" fillId="4" borderId="38" xfId="2" applyFont="1" applyFill="1" applyBorder="1" applyAlignment="1" applyProtection="1">
      <alignment horizontal="left" indent="3"/>
    </xf>
    <xf numFmtId="0" fontId="21" fillId="4" borderId="38" xfId="2" applyFont="1" applyFill="1" applyBorder="1" applyAlignment="1" applyProtection="1">
      <alignment horizontal="left"/>
    </xf>
    <xf numFmtId="0" fontId="21" fillId="4" borderId="38" xfId="2" applyFont="1" applyFill="1" applyBorder="1" applyProtection="1"/>
    <xf numFmtId="0" fontId="23" fillId="4" borderId="38" xfId="2" applyFont="1" applyFill="1" applyBorder="1" applyAlignment="1" applyProtection="1">
      <alignment wrapText="1"/>
    </xf>
    <xf numFmtId="0" fontId="23" fillId="4" borderId="38" xfId="2" applyFont="1" applyFill="1" applyBorder="1" applyProtection="1"/>
    <xf numFmtId="0" fontId="23" fillId="4" borderId="38" xfId="2" applyFont="1" applyFill="1" applyBorder="1" applyAlignment="1" applyProtection="1">
      <alignment horizontal="left" wrapText="1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7" fillId="4" borderId="38" xfId="2" applyFont="1" applyFill="1" applyBorder="1" applyProtection="1"/>
    <xf numFmtId="0" fontId="20" fillId="4" borderId="38" xfId="2" applyFont="1" applyFill="1" applyBorder="1" applyProtection="1"/>
    <xf numFmtId="0" fontId="20" fillId="4" borderId="0" xfId="2" applyFont="1" applyFill="1" applyBorder="1" applyAlignment="1" applyProtection="1">
      <alignment horizontal="center" wrapText="1"/>
    </xf>
    <xf numFmtId="0" fontId="27" fillId="4" borderId="0" xfId="2" applyFont="1" applyFill="1" applyBorder="1" applyAlignment="1" applyProtection="1">
      <alignment horizontal="center" wrapText="1"/>
    </xf>
    <xf numFmtId="0" fontId="27" fillId="4" borderId="39" xfId="2" applyFont="1" applyFill="1" applyBorder="1" applyAlignment="1" applyProtection="1">
      <alignment horizontal="center" wrapText="1"/>
    </xf>
    <xf numFmtId="0" fontId="20" fillId="4" borderId="38" xfId="2" applyFont="1" applyFill="1" applyBorder="1" applyAlignment="1" applyProtection="1"/>
    <xf numFmtId="4" fontId="26" fillId="4" borderId="2" xfId="2" applyNumberFormat="1" applyFont="1" applyFill="1" applyBorder="1" applyAlignment="1" applyProtection="1">
      <alignment horizontal="center"/>
    </xf>
    <xf numFmtId="4" fontId="26" fillId="4" borderId="3" xfId="2" applyNumberFormat="1" applyFont="1" applyFill="1" applyBorder="1" applyAlignment="1" applyProtection="1">
      <alignment horizontal="center"/>
    </xf>
    <xf numFmtId="4" fontId="28" fillId="4" borderId="46" xfId="2" applyNumberFormat="1" applyFont="1" applyFill="1" applyBorder="1" applyAlignment="1" applyProtection="1">
      <alignment horizontal="left"/>
    </xf>
    <xf numFmtId="4" fontId="26" fillId="4" borderId="9" xfId="2" applyNumberFormat="1" applyFont="1" applyFill="1" applyBorder="1" applyAlignment="1" applyProtection="1">
      <alignment horizontal="center"/>
    </xf>
    <xf numFmtId="4" fontId="26" fillId="0" borderId="10" xfId="2" applyNumberFormat="1" applyFont="1" applyBorder="1" applyAlignment="1" applyProtection="1">
      <alignment horizontal="center"/>
      <protection locked="0"/>
    </xf>
    <xf numFmtId="4" fontId="28" fillId="0" borderId="47" xfId="2" applyNumberFormat="1" applyFont="1" applyFill="1" applyBorder="1" applyProtection="1">
      <protection locked="0"/>
    </xf>
    <xf numFmtId="4" fontId="26" fillId="4" borderId="25" xfId="2" applyNumberFormat="1" applyFont="1" applyFill="1" applyBorder="1" applyAlignment="1" applyProtection="1">
      <alignment horizontal="center"/>
    </xf>
    <xf numFmtId="4" fontId="26" fillId="0" borderId="26" xfId="2" applyNumberFormat="1" applyFont="1" applyBorder="1" applyAlignment="1" applyProtection="1">
      <alignment horizontal="center"/>
      <protection locked="0"/>
    </xf>
    <xf numFmtId="4" fontId="28" fillId="0" borderId="48" xfId="2" applyNumberFormat="1" applyFont="1" applyFill="1" applyBorder="1" applyProtection="1">
      <protection locked="0"/>
    </xf>
    <xf numFmtId="0" fontId="26" fillId="4" borderId="0" xfId="2" applyFont="1" applyFill="1" applyBorder="1" applyAlignment="1" applyProtection="1">
      <alignment horizontal="center"/>
    </xf>
    <xf numFmtId="14" fontId="26" fillId="4" borderId="0" xfId="2" applyNumberFormat="1" applyFont="1" applyFill="1" applyBorder="1" applyAlignment="1" applyProtection="1">
      <alignment horizontal="center"/>
    </xf>
    <xf numFmtId="0" fontId="28" fillId="4" borderId="39" xfId="2" applyFont="1" applyFill="1" applyBorder="1" applyProtection="1"/>
    <xf numFmtId="0" fontId="26" fillId="0" borderId="49" xfId="2" applyFont="1" applyFill="1" applyBorder="1" applyAlignment="1" applyProtection="1">
      <alignment horizontal="center"/>
      <protection locked="0"/>
    </xf>
    <xf numFmtId="0" fontId="20" fillId="4" borderId="0" xfId="2" applyFont="1" applyFill="1" applyBorder="1" applyAlignment="1" applyProtection="1">
      <alignment horizontal="center"/>
    </xf>
    <xf numFmtId="14" fontId="20" fillId="4" borderId="0" xfId="2" applyNumberFormat="1" applyFont="1" applyFill="1" applyBorder="1" applyAlignment="1" applyProtection="1">
      <alignment horizontal="center"/>
    </xf>
    <xf numFmtId="0" fontId="20" fillId="4" borderId="39" xfId="2" applyFont="1" applyFill="1" applyBorder="1" applyProtection="1"/>
    <xf numFmtId="0" fontId="26" fillId="4" borderId="0" xfId="2" applyFont="1" applyFill="1" applyBorder="1" applyAlignment="1" applyProtection="1">
      <alignment horizontal="center" wrapText="1"/>
    </xf>
    <xf numFmtId="0" fontId="26" fillId="4" borderId="39" xfId="2" applyFont="1" applyFill="1" applyBorder="1" applyAlignment="1" applyProtection="1">
      <alignment horizontal="center" wrapText="1"/>
    </xf>
    <xf numFmtId="0" fontId="20" fillId="0" borderId="1" xfId="2" applyFont="1" applyFill="1" applyBorder="1" applyAlignment="1" applyProtection="1">
      <alignment horizontal="center"/>
      <protection locked="0"/>
    </xf>
    <xf numFmtId="0" fontId="20" fillId="0" borderId="6" xfId="2" applyFont="1" applyBorder="1" applyAlignment="1" applyProtection="1">
      <alignment horizontal="center"/>
      <protection locked="0"/>
    </xf>
    <xf numFmtId="0" fontId="20" fillId="0" borderId="49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49" xfId="2" applyFont="1" applyFill="1" applyBorder="1" applyAlignment="1" applyProtection="1">
      <alignment horizontal="center"/>
      <protection locked="0"/>
    </xf>
    <xf numFmtId="0" fontId="20" fillId="0" borderId="50" xfId="2" applyFont="1" applyBorder="1" applyAlignment="1" applyProtection="1">
      <alignment horizontal="center"/>
      <protection locked="0"/>
    </xf>
    <xf numFmtId="0" fontId="23" fillId="4" borderId="38" xfId="2" applyFont="1" applyFill="1" applyBorder="1" applyAlignment="1" applyProtection="1">
      <alignment vertical="top"/>
    </xf>
    <xf numFmtId="0" fontId="20" fillId="4" borderId="0" xfId="2" applyFont="1" applyFill="1" applyBorder="1" applyAlignment="1" applyProtection="1">
      <alignment horizontal="left" vertical="top" indent="3"/>
    </xf>
    <xf numFmtId="0" fontId="29" fillId="4" borderId="38" xfId="2" applyFont="1" applyFill="1" applyBorder="1" applyAlignment="1" applyProtection="1">
      <alignment horizontal="left" vertical="top" wrapText="1"/>
    </xf>
    <xf numFmtId="0" fontId="30" fillId="4" borderId="0" xfId="2" applyFont="1" applyFill="1" applyBorder="1" applyAlignment="1" applyProtection="1">
      <alignment horizontal="center" vertical="center" wrapText="1"/>
    </xf>
    <xf numFmtId="0" fontId="30" fillId="4" borderId="39" xfId="2" applyFont="1" applyFill="1" applyBorder="1" applyAlignment="1" applyProtection="1">
      <alignment horizontal="center" vertical="center" wrapText="1"/>
    </xf>
    <xf numFmtId="0" fontId="31" fillId="4" borderId="38" xfId="2" applyFont="1" applyFill="1" applyBorder="1" applyAlignment="1" applyProtection="1">
      <alignment wrapText="1"/>
    </xf>
    <xf numFmtId="0" fontId="26" fillId="0" borderId="19" xfId="2" applyFont="1" applyBorder="1" applyAlignment="1" applyProtection="1">
      <alignment vertical="center" wrapText="1"/>
      <protection locked="0"/>
    </xf>
    <xf numFmtId="0" fontId="26" fillId="0" borderId="20" xfId="2" applyFont="1" applyBorder="1" applyAlignment="1" applyProtection="1">
      <alignment vertical="center" wrapText="1"/>
      <protection locked="0"/>
    </xf>
    <xf numFmtId="0" fontId="26" fillId="0" borderId="52" xfId="2" applyFont="1" applyBorder="1" applyAlignment="1" applyProtection="1">
      <alignment vertical="center" wrapText="1"/>
      <protection locked="0"/>
    </xf>
    <xf numFmtId="0" fontId="23" fillId="2" borderId="38" xfId="2" applyFont="1" applyFill="1" applyBorder="1" applyAlignment="1" applyProtection="1">
      <alignment horizontal="left" indent="3"/>
      <protection locked="0"/>
    </xf>
    <xf numFmtId="0" fontId="21" fillId="2" borderId="0" xfId="2" applyFont="1" applyFill="1" applyBorder="1" applyAlignment="1" applyProtection="1">
      <alignment horizontal="center"/>
      <protection locked="0"/>
    </xf>
    <xf numFmtId="0" fontId="20" fillId="2" borderId="0" xfId="2" applyFont="1" applyFill="1" applyBorder="1" applyProtection="1">
      <protection locked="0"/>
    </xf>
    <xf numFmtId="0" fontId="20" fillId="2" borderId="0" xfId="2" applyFont="1" applyFill="1" applyBorder="1" applyAlignment="1" applyProtection="1">
      <alignment horizontal="center"/>
      <protection locked="0"/>
    </xf>
    <xf numFmtId="0" fontId="20" fillId="2" borderId="39" xfId="2" applyFont="1" applyFill="1" applyBorder="1" applyAlignment="1" applyProtection="1">
      <alignment horizontal="center"/>
      <protection locked="0"/>
    </xf>
    <xf numFmtId="0" fontId="20" fillId="0" borderId="38" xfId="2" applyFont="1" applyBorder="1" applyAlignment="1" applyProtection="1">
      <alignment horizontal="left" indent="9"/>
    </xf>
    <xf numFmtId="0" fontId="5" fillId="0" borderId="53" xfId="2" applyFont="1" applyBorder="1" applyAlignment="1" applyProtection="1">
      <alignment horizontal="left" indent="3"/>
      <protection locked="0"/>
    </xf>
    <xf numFmtId="0" fontId="27" fillId="0" borderId="54" xfId="2" applyFont="1" applyBorder="1" applyAlignment="1" applyProtection="1">
      <protection locked="0"/>
    </xf>
    <xf numFmtId="0" fontId="27" fillId="0" borderId="54" xfId="2" applyFont="1" applyBorder="1" applyAlignment="1" applyProtection="1"/>
    <xf numFmtId="0" fontId="27" fillId="0" borderId="55" xfId="2" applyFont="1" applyBorder="1" applyAlignment="1" applyProtection="1"/>
    <xf numFmtId="0" fontId="27" fillId="5" borderId="0" xfId="2" applyFont="1" applyFill="1" applyProtection="1"/>
    <xf numFmtId="0" fontId="27" fillId="0" borderId="0" xfId="2" applyFont="1" applyProtection="1"/>
    <xf numFmtId="0" fontId="33" fillId="0" borderId="0" xfId="2" applyFont="1" applyFill="1" applyProtection="1"/>
    <xf numFmtId="0" fontId="20" fillId="0" borderId="0" xfId="2" applyFont="1" applyFill="1" applyProtection="1"/>
    <xf numFmtId="0" fontId="27" fillId="0" borderId="0" xfId="5" applyFont="1"/>
    <xf numFmtId="0" fontId="27" fillId="0" borderId="0" xfId="5" applyFont="1" applyAlignment="1">
      <alignment horizontal="center"/>
    </xf>
    <xf numFmtId="0" fontId="19" fillId="0" borderId="0" xfId="5" applyFont="1" applyBorder="1" applyAlignment="1"/>
    <xf numFmtId="0" fontId="27" fillId="0" borderId="25" xfId="5" applyFont="1" applyBorder="1" applyAlignment="1">
      <alignment horizontal="center" vertical="center" wrapText="1"/>
    </xf>
    <xf numFmtId="0" fontId="27" fillId="0" borderId="26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27" fillId="0" borderId="62" xfId="5" applyFont="1" applyBorder="1" applyAlignment="1">
      <alignment horizontal="center" vertical="center" wrapText="1"/>
    </xf>
    <xf numFmtId="2" fontId="27" fillId="0" borderId="62" xfId="5" applyNumberFormat="1" applyFont="1" applyBorder="1" applyAlignment="1">
      <alignment horizontal="center" vertical="center" wrapText="1"/>
    </xf>
    <xf numFmtId="0" fontId="27" fillId="0" borderId="22" xfId="5" applyFont="1" applyBorder="1" applyAlignment="1">
      <alignment horizontal="center" vertical="center" wrapText="1"/>
    </xf>
    <xf numFmtId="0" fontId="27" fillId="0" borderId="23" xfId="5" applyFont="1" applyBorder="1" applyAlignment="1">
      <alignment horizontal="center" vertical="center" wrapText="1"/>
    </xf>
    <xf numFmtId="0" fontId="27" fillId="0" borderId="24" xfId="5" applyFont="1" applyBorder="1" applyAlignment="1">
      <alignment horizontal="center" vertical="center" wrapText="1"/>
    </xf>
    <xf numFmtId="0" fontId="27" fillId="0" borderId="63" xfId="5" applyFont="1" applyBorder="1" applyAlignment="1">
      <alignment horizontal="center" vertical="center" wrapText="1"/>
    </xf>
    <xf numFmtId="0" fontId="19" fillId="0" borderId="22" xfId="5" applyFont="1" applyFill="1" applyBorder="1" applyAlignment="1">
      <alignment vertical="center" wrapText="1"/>
    </xf>
    <xf numFmtId="0" fontId="35" fillId="0" borderId="23" xfId="5" applyFont="1" applyFill="1" applyBorder="1" applyAlignment="1">
      <alignment vertical="center" wrapText="1"/>
    </xf>
    <xf numFmtId="0" fontId="19" fillId="0" borderId="23" xfId="5" applyFont="1" applyBorder="1" applyAlignment="1">
      <alignment vertical="center" wrapText="1"/>
    </xf>
    <xf numFmtId="0" fontId="36" fillId="0" borderId="24" xfId="5" applyFont="1" applyBorder="1" applyAlignment="1">
      <alignment vertical="center" wrapText="1"/>
    </xf>
    <xf numFmtId="0" fontId="19" fillId="0" borderId="9" xfId="5" applyFont="1" applyBorder="1" applyAlignment="1">
      <alignment vertical="center" wrapText="1"/>
    </xf>
    <xf numFmtId="0" fontId="19" fillId="0" borderId="10" xfId="5" applyFont="1" applyFill="1" applyBorder="1" applyAlignment="1">
      <alignment vertical="center" wrapText="1"/>
    </xf>
    <xf numFmtId="0" fontId="19" fillId="0" borderId="10" xfId="5" applyFont="1" applyBorder="1" applyAlignment="1">
      <alignment vertical="center" wrapText="1"/>
    </xf>
    <xf numFmtId="0" fontId="19" fillId="0" borderId="11" xfId="5" applyFont="1" applyBorder="1" applyAlignment="1">
      <alignment vertical="center" wrapText="1"/>
    </xf>
    <xf numFmtId="0" fontId="27" fillId="0" borderId="66" xfId="5" applyFont="1" applyBorder="1" applyAlignment="1">
      <alignment horizontal="center" vertical="center" wrapText="1"/>
    </xf>
    <xf numFmtId="0" fontId="27" fillId="0" borderId="67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27" fillId="0" borderId="68" xfId="5" applyFont="1" applyBorder="1" applyAlignment="1">
      <alignment horizontal="center" vertical="center" wrapText="1"/>
    </xf>
    <xf numFmtId="0" fontId="27" fillId="0" borderId="70" xfId="5" applyFont="1" applyBorder="1" applyAlignment="1">
      <alignment horizontal="center" vertical="center" wrapText="1"/>
    </xf>
    <xf numFmtId="0" fontId="27" fillId="0" borderId="71" xfId="5" applyFont="1" applyBorder="1" applyAlignment="1">
      <alignment horizontal="center" vertical="center" wrapText="1"/>
    </xf>
    <xf numFmtId="2" fontId="19" fillId="0" borderId="71" xfId="5" applyNumberFormat="1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19" fillId="0" borderId="25" xfId="5" applyFont="1" applyBorder="1" applyAlignment="1">
      <alignment vertical="center" wrapText="1"/>
    </xf>
    <xf numFmtId="0" fontId="19" fillId="0" borderId="26" xfId="5" applyFont="1" applyFill="1" applyBorder="1" applyAlignment="1">
      <alignment vertical="center" wrapText="1"/>
    </xf>
    <xf numFmtId="0" fontId="19" fillId="0" borderId="26" xfId="5" applyFont="1" applyBorder="1" applyAlignment="1">
      <alignment vertical="center" wrapText="1"/>
    </xf>
    <xf numFmtId="0" fontId="19" fillId="0" borderId="27" xfId="5" applyFont="1" applyBorder="1" applyAlignment="1">
      <alignment vertical="center" wrapText="1"/>
    </xf>
    <xf numFmtId="0" fontId="13" fillId="0" borderId="0" xfId="5" applyFont="1"/>
    <xf numFmtId="0" fontId="19" fillId="0" borderId="2" xfId="5" applyFont="1" applyBorder="1" applyAlignment="1">
      <alignment horizontal="center" vertical="center" wrapText="1"/>
    </xf>
    <xf numFmtId="0" fontId="19" fillId="0" borderId="72" xfId="5" applyFont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37" fillId="0" borderId="13" xfId="5" applyFont="1" applyBorder="1" applyAlignment="1">
      <alignment horizontal="center" vertical="center" wrapText="1"/>
    </xf>
    <xf numFmtId="0" fontId="19" fillId="0" borderId="18" xfId="5" applyFont="1" applyBorder="1" applyAlignment="1">
      <alignment horizontal="center" vertical="center" wrapText="1"/>
    </xf>
    <xf numFmtId="0" fontId="37" fillId="0" borderId="26" xfId="5" applyFont="1" applyBorder="1" applyAlignment="1">
      <alignment horizontal="center" vertical="center" wrapText="1"/>
    </xf>
    <xf numFmtId="0" fontId="19" fillId="0" borderId="0" xfId="5" applyFont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36" fillId="0" borderId="0" xfId="5" applyFont="1" applyBorder="1" applyAlignment="1">
      <alignment horizontal="center" vertical="center" wrapText="1"/>
    </xf>
    <xf numFmtId="0" fontId="27" fillId="0" borderId="57" xfId="5" applyFont="1" applyBorder="1" applyAlignment="1">
      <alignment vertical="center" wrapText="1"/>
    </xf>
    <xf numFmtId="0" fontId="27" fillId="0" borderId="2" xfId="5" applyFont="1" applyBorder="1" applyAlignment="1">
      <alignment vertical="center" wrapText="1"/>
    </xf>
    <xf numFmtId="0" fontId="27" fillId="0" borderId="76" xfId="5" applyFont="1" applyBorder="1" applyAlignment="1">
      <alignment vertical="center" wrapText="1"/>
    </xf>
    <xf numFmtId="0" fontId="27" fillId="0" borderId="76" xfId="5" applyFont="1" applyBorder="1" applyAlignment="1">
      <alignment horizontal="center" vertical="center" wrapText="1"/>
    </xf>
    <xf numFmtId="0" fontId="27" fillId="0" borderId="3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23" xfId="5" applyFont="1" applyBorder="1"/>
    <xf numFmtId="0" fontId="27" fillId="0" borderId="72" xfId="5" applyFont="1" applyBorder="1"/>
    <xf numFmtId="0" fontId="27" fillId="0" borderId="32" xfId="5" applyFont="1" applyBorder="1" applyAlignment="1">
      <alignment horizontal="center" vertical="center" wrapText="1"/>
    </xf>
    <xf numFmtId="0" fontId="27" fillId="0" borderId="63" xfId="5" applyFont="1" applyBorder="1" applyAlignment="1">
      <alignment vertical="center" wrapText="1"/>
    </xf>
    <xf numFmtId="0" fontId="27" fillId="0" borderId="22" xfId="5" applyFont="1" applyBorder="1" applyAlignment="1">
      <alignment vertical="center" wrapText="1"/>
    </xf>
    <xf numFmtId="0" fontId="27" fillId="0" borderId="32" xfId="5" applyFont="1" applyBorder="1" applyAlignment="1">
      <alignment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10" xfId="5" applyFont="1" applyBorder="1"/>
    <xf numFmtId="0" fontId="27" fillId="0" borderId="65" xfId="5" applyFont="1" applyBorder="1"/>
    <xf numFmtId="0" fontId="27" fillId="0" borderId="77" xfId="5" applyFont="1" applyBorder="1" applyAlignment="1">
      <alignment horizontal="center" vertical="center" wrapText="1"/>
    </xf>
    <xf numFmtId="0" fontId="27" fillId="0" borderId="68" xfId="5" applyFont="1" applyBorder="1" applyAlignment="1">
      <alignment vertical="center" wrapText="1"/>
    </xf>
    <xf numFmtId="0" fontId="27" fillId="0" borderId="9" xfId="5" applyFont="1" applyBorder="1" applyAlignment="1">
      <alignment vertical="center" wrapText="1"/>
    </xf>
    <xf numFmtId="0" fontId="27" fillId="0" borderId="77" xfId="5" applyFont="1" applyBorder="1" applyAlignment="1">
      <alignment vertical="center" wrapText="1"/>
    </xf>
    <xf numFmtId="0" fontId="27" fillId="0" borderId="65" xfId="5" applyFont="1" applyBorder="1" applyAlignment="1">
      <alignment horizontal="center" vertical="center" wrapText="1"/>
    </xf>
    <xf numFmtId="0" fontId="19" fillId="0" borderId="10" xfId="5" applyFont="1" applyBorder="1" applyAlignment="1">
      <alignment horizontal="center" vertical="center" wrapText="1"/>
    </xf>
    <xf numFmtId="0" fontId="27" fillId="0" borderId="59" xfId="5" applyFont="1" applyBorder="1" applyAlignment="1">
      <alignment vertical="center" wrapText="1"/>
    </xf>
    <xf numFmtId="0" fontId="27" fillId="0" borderId="25" xfId="5" applyFont="1" applyBorder="1" applyAlignment="1">
      <alignment vertical="center" wrapText="1"/>
    </xf>
    <xf numFmtId="0" fontId="27" fillId="0" borderId="78" xfId="5" applyFont="1" applyBorder="1" applyAlignment="1">
      <alignment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27" fillId="0" borderId="26" xfId="5" applyFont="1" applyBorder="1"/>
    <xf numFmtId="0" fontId="27" fillId="0" borderId="69" xfId="5" applyFont="1" applyBorder="1"/>
    <xf numFmtId="0" fontId="27" fillId="0" borderId="0" xfId="5" applyFont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9" fillId="0" borderId="9" xfId="5" applyFont="1" applyBorder="1" applyAlignment="1">
      <alignment horizontal="left" vertical="center" wrapText="1"/>
    </xf>
    <xf numFmtId="0" fontId="27" fillId="0" borderId="10" xfId="5" applyFont="1" applyBorder="1" applyAlignment="1">
      <alignment vertical="center" wrapText="1"/>
    </xf>
    <xf numFmtId="0" fontId="19" fillId="0" borderId="25" xfId="5" applyFont="1" applyBorder="1" applyAlignment="1">
      <alignment horizontal="left" vertical="center" wrapText="1"/>
    </xf>
    <xf numFmtId="0" fontId="27" fillId="0" borderId="26" xfId="5" applyFont="1" applyBorder="1" applyAlignment="1">
      <alignment vertical="center" wrapText="1"/>
    </xf>
    <xf numFmtId="0" fontId="27" fillId="0" borderId="0" xfId="5" applyFont="1" applyAlignment="1"/>
    <xf numFmtId="0" fontId="19" fillId="0" borderId="0" xfId="5" applyFont="1" applyBorder="1" applyAlignment="1">
      <alignment horizontal="left"/>
    </xf>
    <xf numFmtId="0" fontId="27" fillId="0" borderId="0" xfId="5" applyFont="1" applyBorder="1" applyAlignment="1">
      <alignment horizontal="center"/>
    </xf>
    <xf numFmtId="0" fontId="13" fillId="0" borderId="0" xfId="5" applyFont="1" applyAlignment="1"/>
    <xf numFmtId="0" fontId="19" fillId="0" borderId="0" xfId="5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/>
    </xf>
    <xf numFmtId="0" fontId="27" fillId="0" borderId="0" xfId="5" applyFont="1" applyAlignment="1">
      <alignment horizontal="center" vertical="center"/>
    </xf>
    <xf numFmtId="0" fontId="3" fillId="0" borderId="0" xfId="6" applyFont="1"/>
    <xf numFmtId="0" fontId="19" fillId="0" borderId="0" xfId="6" applyFont="1" applyAlignment="1">
      <alignment horizontal="center"/>
    </xf>
    <xf numFmtId="0" fontId="13" fillId="0" borderId="9" xfId="6" applyFont="1" applyBorder="1" applyAlignment="1">
      <alignment vertical="top" wrapText="1"/>
    </xf>
    <xf numFmtId="0" fontId="13" fillId="0" borderId="77" xfId="6" applyFont="1" applyBorder="1" applyAlignment="1">
      <alignment vertical="top" wrapText="1"/>
    </xf>
    <xf numFmtId="0" fontId="13" fillId="0" borderId="10" xfId="6" applyFont="1" applyBorder="1" applyAlignment="1">
      <alignment vertical="top" wrapText="1"/>
    </xf>
    <xf numFmtId="0" fontId="13" fillId="0" borderId="11" xfId="6" applyFont="1" applyBorder="1" applyAlignment="1">
      <alignment vertical="top" wrapText="1"/>
    </xf>
    <xf numFmtId="0" fontId="13" fillId="0" borderId="0" xfId="6" applyFont="1"/>
    <xf numFmtId="0" fontId="13" fillId="0" borderId="13" xfId="6" applyFont="1" applyBorder="1" applyAlignment="1">
      <alignment vertical="top" wrapText="1"/>
    </xf>
    <xf numFmtId="0" fontId="13" fillId="0" borderId="17" xfId="6" applyFont="1" applyBorder="1" applyAlignment="1">
      <alignment vertical="top" wrapText="1"/>
    </xf>
    <xf numFmtId="0" fontId="13" fillId="0" borderId="14" xfId="6" applyFont="1" applyBorder="1" applyAlignment="1">
      <alignment vertical="top" wrapText="1"/>
    </xf>
    <xf numFmtId="0" fontId="13" fillId="0" borderId="15" xfId="6" applyFont="1" applyBorder="1" applyAlignment="1">
      <alignment vertical="top" wrapText="1"/>
    </xf>
    <xf numFmtId="0" fontId="35" fillId="0" borderId="19" xfId="6" applyFont="1" applyFill="1" applyBorder="1" applyAlignment="1">
      <alignment wrapText="1"/>
    </xf>
    <xf numFmtId="0" fontId="35" fillId="0" borderId="81" xfId="6" applyFont="1" applyFill="1" applyBorder="1" applyAlignment="1">
      <alignment wrapText="1"/>
    </xf>
    <xf numFmtId="0" fontId="35" fillId="0" borderId="20" xfId="6" applyFont="1" applyFill="1" applyBorder="1" applyAlignment="1">
      <alignment wrapText="1"/>
    </xf>
    <xf numFmtId="0" fontId="35" fillId="0" borderId="20" xfId="6" applyFont="1" applyFill="1" applyBorder="1" applyAlignment="1">
      <alignment horizontal="center" wrapText="1"/>
    </xf>
    <xf numFmtId="0" fontId="35" fillId="0" borderId="21" xfId="6" applyFont="1" applyFill="1" applyBorder="1" applyAlignment="1">
      <alignment horizontal="center" wrapText="1"/>
    </xf>
    <xf numFmtId="0" fontId="35" fillId="0" borderId="0" xfId="6" applyFont="1" applyAlignment="1"/>
    <xf numFmtId="0" fontId="35" fillId="0" borderId="19" xfId="6" applyFont="1" applyFill="1" applyBorder="1" applyAlignment="1">
      <alignment vertical="top" wrapText="1"/>
    </xf>
    <xf numFmtId="0" fontId="35" fillId="0" borderId="81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horizontal="center" vertical="top" wrapText="1"/>
    </xf>
    <xf numFmtId="0" fontId="35" fillId="0" borderId="21" xfId="6" applyFont="1" applyFill="1" applyBorder="1" applyAlignment="1">
      <alignment horizontal="center" vertical="top" wrapText="1"/>
    </xf>
    <xf numFmtId="0" fontId="35" fillId="0" borderId="0" xfId="6" applyFont="1"/>
    <xf numFmtId="0" fontId="35" fillId="0" borderId="0" xfId="6" applyFont="1" applyFill="1" applyBorder="1" applyAlignment="1">
      <alignment vertical="top" wrapText="1"/>
    </xf>
    <xf numFmtId="0" fontId="35" fillId="0" borderId="0" xfId="6" applyFont="1" applyFill="1" applyBorder="1" applyAlignment="1">
      <alignment horizontal="center" vertical="top" wrapText="1"/>
    </xf>
    <xf numFmtId="0" fontId="35" fillId="0" borderId="0" xfId="6" applyFont="1" applyFill="1"/>
    <xf numFmtId="0" fontId="27" fillId="0" borderId="0" xfId="6" applyFont="1"/>
    <xf numFmtId="0" fontId="3" fillId="0" borderId="0" xfId="6" applyFont="1" applyBorder="1"/>
    <xf numFmtId="0" fontId="19" fillId="0" borderId="0" xfId="7" applyFont="1" applyBorder="1" applyAlignment="1">
      <alignment horizontal="center" vertical="center" wrapText="1"/>
    </xf>
    <xf numFmtId="0" fontId="46" fillId="0" borderId="0" xfId="8" applyFont="1"/>
    <xf numFmtId="0" fontId="46" fillId="0" borderId="0" xfId="8" applyFont="1" applyFill="1"/>
    <xf numFmtId="0" fontId="47" fillId="0" borderId="0" xfId="8" applyFont="1"/>
    <xf numFmtId="0" fontId="46" fillId="0" borderId="0" xfId="8" applyFont="1" applyBorder="1" applyAlignment="1">
      <alignment horizontal="center"/>
    </xf>
    <xf numFmtId="0" fontId="46" fillId="0" borderId="44" xfId="8" applyFont="1" applyBorder="1" applyAlignment="1">
      <alignment horizontal="center"/>
    </xf>
    <xf numFmtId="0" fontId="48" fillId="0" borderId="0" xfId="8" applyFont="1" applyBorder="1" applyAlignment="1">
      <alignment horizontal="center"/>
    </xf>
    <xf numFmtId="0" fontId="49" fillId="0" borderId="0" xfId="8" applyFont="1"/>
    <xf numFmtId="0" fontId="46" fillId="0" borderId="10" xfId="8" applyFont="1" applyBorder="1" applyAlignment="1">
      <alignment horizontal="center" vertical="center" wrapText="1"/>
    </xf>
    <xf numFmtId="0" fontId="46" fillId="0" borderId="10" xfId="8" applyFont="1" applyBorder="1" applyAlignment="1">
      <alignment horizontal="center" vertical="center"/>
    </xf>
    <xf numFmtId="0" fontId="48" fillId="6" borderId="65" xfId="8" applyFont="1" applyFill="1" applyBorder="1" applyAlignment="1">
      <alignment horizontal="center" vertical="center"/>
    </xf>
    <xf numFmtId="0" fontId="46" fillId="0" borderId="2" xfId="8" applyFont="1" applyBorder="1" applyAlignment="1">
      <alignment horizontal="center" vertical="center"/>
    </xf>
    <xf numFmtId="0" fontId="46" fillId="0" borderId="4" xfId="8" applyFont="1" applyBorder="1" applyAlignment="1">
      <alignment horizontal="center" vertical="center"/>
    </xf>
    <xf numFmtId="0" fontId="46" fillId="0" borderId="0" xfId="8" applyFont="1" applyAlignment="1">
      <alignment horizontal="center" vertical="center"/>
    </xf>
    <xf numFmtId="0" fontId="49" fillId="0" borderId="14" xfId="8" applyFont="1" applyFill="1" applyBorder="1" applyAlignment="1">
      <alignment horizontal="center" vertical="center"/>
    </xf>
    <xf numFmtId="0" fontId="49" fillId="0" borderId="18" xfId="8" applyFont="1" applyFill="1" applyBorder="1" applyAlignment="1">
      <alignment horizontal="center" vertical="center"/>
    </xf>
    <xf numFmtId="0" fontId="49" fillId="0" borderId="13" xfId="8" applyFont="1" applyFill="1" applyBorder="1" applyAlignment="1">
      <alignment horizontal="center" vertical="center"/>
    </xf>
    <xf numFmtId="0" fontId="49" fillId="0" borderId="15" xfId="8" applyFont="1" applyFill="1" applyBorder="1" applyAlignment="1">
      <alignment horizontal="center" vertical="center"/>
    </xf>
    <xf numFmtId="0" fontId="49" fillId="7" borderId="0" xfId="8" applyFont="1" applyFill="1" applyAlignment="1">
      <alignment horizontal="center" vertical="center"/>
    </xf>
    <xf numFmtId="0" fontId="50" fillId="0" borderId="2" xfId="8" applyFont="1" applyBorder="1" applyAlignment="1">
      <alignment vertical="center"/>
    </xf>
    <xf numFmtId="0" fontId="48" fillId="0" borderId="3" xfId="8" applyFont="1" applyBorder="1" applyAlignment="1">
      <alignment vertical="center"/>
    </xf>
    <xf numFmtId="0" fontId="48" fillId="6" borderId="61" xfId="8" applyFont="1" applyFill="1" applyBorder="1" applyAlignment="1">
      <alignment vertical="center"/>
    </xf>
    <xf numFmtId="0" fontId="48" fillId="0" borderId="2" xfId="8" applyFont="1" applyBorder="1" applyAlignment="1">
      <alignment vertical="center"/>
    </xf>
    <xf numFmtId="0" fontId="48" fillId="0" borderId="4" xfId="8" applyFont="1" applyBorder="1" applyAlignment="1">
      <alignment vertical="center"/>
    </xf>
    <xf numFmtId="0" fontId="48" fillId="0" borderId="0" xfId="8" applyFont="1" applyAlignment="1">
      <alignment vertical="center"/>
    </xf>
    <xf numFmtId="0" fontId="51" fillId="0" borderId="9" xfId="8" applyFont="1" applyBorder="1"/>
    <xf numFmtId="4" fontId="53" fillId="0" borderId="10" xfId="8" applyNumberFormat="1" applyFont="1" applyBorder="1" applyProtection="1"/>
    <xf numFmtId="4" fontId="53" fillId="6" borderId="65" xfId="8" applyNumberFormat="1" applyFont="1" applyFill="1" applyBorder="1" applyProtection="1"/>
    <xf numFmtId="4" fontId="51" fillId="0" borderId="9" xfId="8" applyNumberFormat="1" applyFont="1" applyBorder="1"/>
    <xf numFmtId="4" fontId="51" fillId="0" borderId="11" xfId="8" applyNumberFormat="1" applyFont="1" applyBorder="1"/>
    <xf numFmtId="0" fontId="51" fillId="0" borderId="0" xfId="8" applyFont="1"/>
    <xf numFmtId="0" fontId="46" fillId="0" borderId="9" xfId="8" applyFont="1" applyBorder="1" applyAlignment="1">
      <alignment horizontal="right"/>
    </xf>
    <xf numFmtId="0" fontId="54" fillId="0" borderId="10" xfId="8" applyFont="1" applyBorder="1"/>
    <xf numFmtId="4" fontId="54" fillId="6" borderId="65" xfId="8" applyNumberFormat="1" applyFont="1" applyFill="1" applyBorder="1"/>
    <xf numFmtId="4" fontId="46" fillId="0" borderId="9" xfId="8" applyNumberFormat="1" applyFont="1" applyBorder="1"/>
    <xf numFmtId="4" fontId="46" fillId="0" borderId="11" xfId="8" applyNumberFormat="1" applyFont="1" applyBorder="1"/>
    <xf numFmtId="4" fontId="53" fillId="6" borderId="65" xfId="8" applyNumberFormat="1" applyFont="1" applyFill="1" applyBorder="1"/>
    <xf numFmtId="4" fontId="53" fillId="0" borderId="10" xfId="8" applyNumberFormat="1" applyFont="1" applyBorder="1"/>
    <xf numFmtId="0" fontId="51" fillId="0" borderId="9" xfId="8" applyFont="1" applyBorder="1" applyAlignment="1">
      <alignment horizontal="left"/>
    </xf>
    <xf numFmtId="4" fontId="54" fillId="0" borderId="10" xfId="8" applyNumberFormat="1" applyFont="1" applyBorder="1"/>
    <xf numFmtId="4" fontId="54" fillId="0" borderId="14" xfId="8" applyNumberFormat="1" applyFont="1" applyBorder="1"/>
    <xf numFmtId="0" fontId="48" fillId="0" borderId="25" xfId="8" applyFont="1" applyBorder="1" applyAlignment="1">
      <alignment horizontal="center" vertical="center"/>
    </xf>
    <xf numFmtId="4" fontId="55" fillId="0" borderId="26" xfId="8" applyNumberFormat="1" applyFont="1" applyBorder="1" applyAlignment="1">
      <alignment vertical="center"/>
    </xf>
    <xf numFmtId="4" fontId="55" fillId="6" borderId="69" xfId="8" applyNumberFormat="1" applyFont="1" applyFill="1" applyBorder="1" applyAlignment="1">
      <alignment vertical="center"/>
    </xf>
    <xf numFmtId="4" fontId="48" fillId="0" borderId="25" xfId="8" applyNumberFormat="1" applyFont="1" applyBorder="1" applyAlignment="1">
      <alignment vertical="center"/>
    </xf>
    <xf numFmtId="4" fontId="48" fillId="0" borderId="27" xfId="8" applyNumberFormat="1" applyFont="1" applyBorder="1" applyAlignment="1">
      <alignment vertical="center"/>
    </xf>
    <xf numFmtId="0" fontId="55" fillId="0" borderId="3" xfId="8" applyFont="1" applyBorder="1" applyAlignment="1">
      <alignment vertical="center"/>
    </xf>
    <xf numFmtId="0" fontId="55" fillId="6" borderId="61" xfId="8" applyFont="1" applyFill="1" applyBorder="1" applyAlignment="1">
      <alignment vertical="center"/>
    </xf>
    <xf numFmtId="0" fontId="48" fillId="0" borderId="22" xfId="8" applyFont="1" applyBorder="1" applyAlignment="1">
      <alignment vertical="center"/>
    </xf>
    <xf numFmtId="0" fontId="48" fillId="0" borderId="24" xfId="8" applyFont="1" applyBorder="1" applyAlignment="1">
      <alignment vertical="center"/>
    </xf>
    <xf numFmtId="0" fontId="54" fillId="0" borderId="14" xfId="8" applyFont="1" applyBorder="1"/>
    <xf numFmtId="4" fontId="48" fillId="0" borderId="13" xfId="8" applyNumberFormat="1" applyFont="1" applyBorder="1" applyAlignment="1">
      <alignment vertical="center"/>
    </xf>
    <xf numFmtId="4" fontId="48" fillId="0" borderId="15" xfId="8" applyNumberFormat="1" applyFont="1" applyBorder="1" applyAlignment="1">
      <alignment vertical="center"/>
    </xf>
    <xf numFmtId="0" fontId="48" fillId="0" borderId="28" xfId="8" applyFont="1" applyFill="1" applyBorder="1" applyAlignment="1">
      <alignment horizontal="center" vertical="center" wrapText="1"/>
    </xf>
    <xf numFmtId="4" fontId="55" fillId="0" borderId="29" xfId="8" applyNumberFormat="1" applyFont="1" applyFill="1" applyBorder="1" applyAlignment="1">
      <alignment vertical="center"/>
    </xf>
    <xf numFmtId="4" fontId="55" fillId="0" borderId="82" xfId="8" applyNumberFormat="1" applyFont="1" applyFill="1" applyBorder="1" applyAlignment="1">
      <alignment vertical="center"/>
    </xf>
    <xf numFmtId="4" fontId="48" fillId="0" borderId="2" xfId="8" applyNumberFormat="1" applyFont="1" applyFill="1" applyBorder="1" applyAlignment="1">
      <alignment vertical="center"/>
    </xf>
    <xf numFmtId="4" fontId="48" fillId="0" borderId="4" xfId="8" applyNumberFormat="1" applyFont="1" applyFill="1" applyBorder="1" applyAlignment="1">
      <alignment vertical="center"/>
    </xf>
    <xf numFmtId="0" fontId="48" fillId="7" borderId="0" xfId="8" applyFont="1" applyFill="1" applyAlignment="1">
      <alignment vertical="center"/>
    </xf>
    <xf numFmtId="0" fontId="48" fillId="0" borderId="13" xfId="8" applyFont="1" applyFill="1" applyBorder="1" applyAlignment="1">
      <alignment horizontal="center" vertical="center" wrapText="1"/>
    </xf>
    <xf numFmtId="4" fontId="55" fillId="0" borderId="14" xfId="8" applyNumberFormat="1" applyFont="1" applyFill="1" applyBorder="1" applyAlignment="1">
      <alignment vertical="center"/>
    </xf>
    <xf numFmtId="4" fontId="55" fillId="0" borderId="18" xfId="8" applyNumberFormat="1" applyFont="1" applyFill="1" applyBorder="1" applyAlignment="1">
      <alignment vertical="center"/>
    </xf>
    <xf numFmtId="4" fontId="48" fillId="0" borderId="25" xfId="8" applyNumberFormat="1" applyFont="1" applyFill="1" applyBorder="1" applyAlignment="1">
      <alignment vertical="center"/>
    </xf>
    <xf numFmtId="4" fontId="48" fillId="0" borderId="27" xfId="8" applyNumberFormat="1" applyFont="1" applyFill="1" applyBorder="1" applyAlignment="1">
      <alignment vertical="center"/>
    </xf>
    <xf numFmtId="0" fontId="48" fillId="0" borderId="19" xfId="8" applyFont="1" applyBorder="1" applyAlignment="1">
      <alignment horizontal="center" vertical="center"/>
    </xf>
    <xf numFmtId="4" fontId="48" fillId="0" borderId="20" xfId="8" applyNumberFormat="1" applyFont="1" applyBorder="1" applyAlignment="1">
      <alignment vertical="center"/>
    </xf>
    <xf numFmtId="4" fontId="48" fillId="6" borderId="88" xfId="8" applyNumberFormat="1" applyFont="1" applyFill="1" applyBorder="1" applyAlignment="1">
      <alignment vertical="center"/>
    </xf>
    <xf numFmtId="4" fontId="46" fillId="0" borderId="75" xfId="8" applyNumberFormat="1" applyFont="1" applyBorder="1" applyAlignment="1">
      <alignment vertical="center"/>
    </xf>
    <xf numFmtId="4" fontId="46" fillId="0" borderId="74" xfId="8" applyNumberFormat="1" applyFont="1" applyBorder="1" applyAlignment="1">
      <alignment vertical="center"/>
    </xf>
    <xf numFmtId="0" fontId="46" fillId="6" borderId="0" xfId="8" applyFont="1" applyFill="1"/>
    <xf numFmtId="0" fontId="46" fillId="0" borderId="2" xfId="8" applyFont="1" applyBorder="1"/>
    <xf numFmtId="0" fontId="46" fillId="0" borderId="3" xfId="8" applyFont="1" applyBorder="1"/>
    <xf numFmtId="2" fontId="46" fillId="6" borderId="61" xfId="8" applyNumberFormat="1" applyFont="1" applyFill="1" applyBorder="1"/>
    <xf numFmtId="4" fontId="46" fillId="0" borderId="2" xfId="8" applyNumberFormat="1" applyFont="1" applyBorder="1"/>
    <xf numFmtId="4" fontId="46" fillId="0" borderId="4" xfId="8" applyNumberFormat="1" applyFont="1" applyBorder="1"/>
    <xf numFmtId="0" fontId="46" fillId="0" borderId="10" xfId="8" applyFont="1" applyBorder="1"/>
    <xf numFmtId="0" fontId="46" fillId="6" borderId="65" xfId="8" applyFont="1" applyFill="1" applyBorder="1"/>
    <xf numFmtId="0" fontId="46" fillId="0" borderId="9" xfId="8" applyFont="1" applyBorder="1"/>
    <xf numFmtId="0" fontId="46" fillId="0" borderId="11" xfId="8" applyFont="1" applyBorder="1"/>
    <xf numFmtId="4" fontId="46" fillId="0" borderId="10" xfId="8" applyNumberFormat="1" applyFont="1" applyBorder="1"/>
    <xf numFmtId="4" fontId="46" fillId="6" borderId="65" xfId="8" applyNumberFormat="1" applyFont="1" applyFill="1" applyBorder="1"/>
    <xf numFmtId="0" fontId="46" fillId="0" borderId="9" xfId="8" applyFont="1" applyBorder="1" applyAlignment="1">
      <alignment wrapText="1"/>
    </xf>
    <xf numFmtId="0" fontId="46" fillId="0" borderId="13" xfId="8" applyFont="1" applyBorder="1" applyAlignment="1">
      <alignment wrapText="1"/>
    </xf>
    <xf numFmtId="4" fontId="46" fillId="0" borderId="14" xfId="8" applyNumberFormat="1" applyFont="1" applyBorder="1"/>
    <xf numFmtId="0" fontId="46" fillId="0" borderId="14" xfId="8" applyFont="1" applyBorder="1"/>
    <xf numFmtId="2" fontId="46" fillId="6" borderId="18" xfId="8" applyNumberFormat="1" applyFont="1" applyFill="1" applyBorder="1"/>
    <xf numFmtId="0" fontId="46" fillId="0" borderId="13" xfId="8" applyFont="1" applyBorder="1" applyAlignment="1">
      <alignment horizontal="right" wrapText="1"/>
    </xf>
    <xf numFmtId="2" fontId="46" fillId="0" borderId="9" xfId="8" applyNumberFormat="1" applyFont="1" applyBorder="1"/>
    <xf numFmtId="2" fontId="46" fillId="0" borderId="11" xfId="8" applyNumberFormat="1" applyFont="1" applyBorder="1"/>
    <xf numFmtId="0" fontId="46" fillId="0" borderId="25" xfId="8" applyFont="1" applyBorder="1"/>
    <xf numFmtId="4" fontId="46" fillId="0" borderId="26" xfId="8" applyNumberFormat="1" applyFont="1" applyBorder="1"/>
    <xf numFmtId="2" fontId="46" fillId="6" borderId="69" xfId="8" applyNumberFormat="1" applyFont="1" applyFill="1" applyBorder="1"/>
    <xf numFmtId="4" fontId="46" fillId="0" borderId="25" xfId="8" applyNumberFormat="1" applyFont="1" applyBorder="1"/>
    <xf numFmtId="4" fontId="46" fillId="0" borderId="27" xfId="8" applyNumberFormat="1" applyFont="1" applyBorder="1"/>
    <xf numFmtId="0" fontId="46" fillId="0" borderId="0" xfId="8" applyFont="1" applyBorder="1"/>
    <xf numFmtId="4" fontId="46" fillId="0" borderId="0" xfId="8" applyNumberFormat="1" applyFont="1" applyBorder="1"/>
    <xf numFmtId="2" fontId="46" fillId="6" borderId="0" xfId="8" applyNumberFormat="1" applyFont="1" applyFill="1" applyBorder="1"/>
    <xf numFmtId="0" fontId="3" fillId="0" borderId="44" xfId="8" applyFont="1" applyBorder="1" applyAlignment="1" applyProtection="1">
      <protection locked="0"/>
    </xf>
    <xf numFmtId="0" fontId="3" fillId="0" borderId="0" xfId="8" applyFont="1" applyBorder="1" applyAlignment="1" applyProtection="1">
      <protection locked="0"/>
    </xf>
    <xf numFmtId="0" fontId="3" fillId="0" borderId="0" xfId="8" applyFont="1" applyFill="1" applyBorder="1" applyAlignment="1" applyProtection="1">
      <protection locked="0"/>
    </xf>
    <xf numFmtId="0" fontId="3" fillId="0" borderId="0" xfId="8" applyFont="1" applyProtection="1">
      <protection locked="0"/>
    </xf>
    <xf numFmtId="0" fontId="57" fillId="0" borderId="0" xfId="8" applyFont="1" applyAlignment="1" applyProtection="1">
      <alignment wrapText="1"/>
      <protection locked="0"/>
    </xf>
    <xf numFmtId="0" fontId="57" fillId="0" borderId="0" xfId="8" applyFont="1" applyProtection="1">
      <protection locked="0"/>
    </xf>
    <xf numFmtId="0" fontId="57" fillId="0" borderId="0" xfId="8" applyFont="1" applyBorder="1" applyAlignment="1" applyProtection="1">
      <alignment horizontal="center"/>
      <protection locked="0"/>
    </xf>
    <xf numFmtId="0" fontId="57" fillId="0" borderId="0" xfId="8" applyFont="1" applyFill="1" applyBorder="1" applyAlignment="1" applyProtection="1">
      <alignment horizontal="center"/>
      <protection locked="0"/>
    </xf>
    <xf numFmtId="0" fontId="57" fillId="0" borderId="0" xfId="8" applyFont="1" applyAlignment="1" applyProtection="1">
      <protection locked="0"/>
    </xf>
    <xf numFmtId="0" fontId="57" fillId="0" borderId="7" xfId="8" applyFont="1" applyBorder="1" applyAlignment="1" applyProtection="1">
      <alignment horizontal="center"/>
      <protection locked="0"/>
    </xf>
    <xf numFmtId="0" fontId="57" fillId="0" borderId="7" xfId="8" applyFont="1" applyBorder="1" applyAlignment="1" applyProtection="1">
      <protection locked="0"/>
    </xf>
    <xf numFmtId="0" fontId="57" fillId="0" borderId="0" xfId="8" applyFont="1" applyBorder="1" applyAlignment="1" applyProtection="1">
      <protection locked="0"/>
    </xf>
    <xf numFmtId="0" fontId="57" fillId="0" borderId="0" xfId="8" applyFont="1" applyBorder="1" applyProtection="1">
      <protection locked="0"/>
    </xf>
    <xf numFmtId="0" fontId="57" fillId="0" borderId="0" xfId="8" applyFont="1" applyFill="1" applyBorder="1" applyAlignment="1" applyProtection="1">
      <protection locked="0"/>
    </xf>
    <xf numFmtId="0" fontId="3" fillId="0" borderId="0" xfId="9" applyFont="1"/>
    <xf numFmtId="0" fontId="38" fillId="0" borderId="0" xfId="10" applyFont="1"/>
    <xf numFmtId="0" fontId="19" fillId="0" borderId="0" xfId="9" applyFont="1" applyAlignment="1">
      <alignment horizontal="right" vertical="center"/>
    </xf>
    <xf numFmtId="0" fontId="47" fillId="0" borderId="0" xfId="10" applyFont="1" applyAlignment="1"/>
    <xf numFmtId="0" fontId="58" fillId="0" borderId="0" xfId="10" applyFont="1" applyAlignment="1"/>
    <xf numFmtId="0" fontId="59" fillId="0" borderId="0" xfId="9" applyFont="1" applyBorder="1" applyAlignment="1">
      <alignment horizontal="left" vertical="center"/>
    </xf>
    <xf numFmtId="0" fontId="3" fillId="2" borderId="0" xfId="9" applyFont="1" applyFill="1" applyAlignment="1">
      <alignment horizontal="right" vertical="center"/>
    </xf>
    <xf numFmtId="0" fontId="3" fillId="0" borderId="0" xfId="11" applyFont="1"/>
    <xf numFmtId="0" fontId="61" fillId="2" borderId="0" xfId="9" applyFont="1" applyFill="1" applyBorder="1" applyAlignment="1">
      <alignment horizontal="left"/>
    </xf>
    <xf numFmtId="0" fontId="38" fillId="0" borderId="0" xfId="9"/>
    <xf numFmtId="0" fontId="54" fillId="0" borderId="57" xfId="10" applyFont="1" applyBorder="1" applyAlignment="1">
      <alignment horizontal="left" vertical="center"/>
    </xf>
    <xf numFmtId="0" fontId="3" fillId="2" borderId="3" xfId="9" applyFont="1" applyFill="1" applyBorder="1" applyAlignment="1">
      <alignment horizontal="left" vertical="center" wrapText="1"/>
    </xf>
    <xf numFmtId="0" fontId="38" fillId="2" borderId="61" xfId="9" applyFont="1" applyFill="1" applyBorder="1" applyAlignment="1" applyProtection="1">
      <alignment horizontal="left" vertical="center"/>
      <protection locked="0"/>
    </xf>
    <xf numFmtId="0" fontId="38" fillId="2" borderId="64" xfId="9" applyFill="1" applyBorder="1" applyAlignment="1" applyProtection="1">
      <alignment horizontal="left" vertical="center"/>
      <protection locked="0"/>
    </xf>
    <xf numFmtId="0" fontId="63" fillId="2" borderId="64" xfId="9" applyFont="1" applyFill="1" applyBorder="1" applyAlignment="1" applyProtection="1">
      <alignment horizontal="center" vertical="center"/>
      <protection locked="0"/>
    </xf>
    <xf numFmtId="0" fontId="63" fillId="2" borderId="76" xfId="9" applyFont="1" applyFill="1" applyBorder="1" applyAlignment="1" applyProtection="1">
      <alignment horizontal="center" vertical="center"/>
      <protection locked="0"/>
    </xf>
    <xf numFmtId="0" fontId="37" fillId="0" borderId="0" xfId="9" applyFont="1" applyAlignment="1">
      <alignment horizontal="center"/>
    </xf>
    <xf numFmtId="0" fontId="3" fillId="2" borderId="10" xfId="9" applyFont="1" applyFill="1" applyBorder="1" applyAlignment="1">
      <alignment vertical="center" wrapText="1"/>
    </xf>
    <xf numFmtId="0" fontId="3" fillId="2" borderId="26" xfId="9" applyFont="1" applyFill="1" applyBorder="1" applyAlignment="1">
      <alignment vertical="center" wrapText="1"/>
    </xf>
    <xf numFmtId="0" fontId="75" fillId="0" borderId="26" xfId="9" applyFont="1" applyBorder="1" applyAlignment="1">
      <alignment horizontal="center" vertical="center"/>
    </xf>
    <xf numFmtId="0" fontId="37" fillId="2" borderId="85" xfId="9" applyFont="1" applyFill="1" applyBorder="1" applyAlignment="1">
      <alignment horizontal="center" vertical="center" wrapText="1"/>
    </xf>
    <xf numFmtId="0" fontId="37" fillId="0" borderId="85" xfId="9" applyFont="1" applyFill="1" applyBorder="1" applyAlignment="1">
      <alignment horizontal="center" vertical="center" wrapText="1"/>
    </xf>
    <xf numFmtId="0" fontId="37" fillId="2" borderId="2" xfId="9" applyFont="1" applyFill="1" applyBorder="1" applyAlignment="1">
      <alignment horizontal="left"/>
    </xf>
    <xf numFmtId="0" fontId="38" fillId="0" borderId="76" xfId="9" applyBorder="1"/>
    <xf numFmtId="0" fontId="76" fillId="2" borderId="3" xfId="9" applyFont="1" applyFill="1" applyBorder="1" applyAlignment="1">
      <alignment horizontal="center"/>
    </xf>
    <xf numFmtId="0" fontId="76" fillId="2" borderId="3" xfId="9" applyFont="1" applyFill="1" applyBorder="1" applyAlignment="1"/>
    <xf numFmtId="0" fontId="3" fillId="2" borderId="3" xfId="9" applyFont="1" applyFill="1" applyBorder="1" applyAlignment="1">
      <alignment horizontal="center" vertical="center" wrapText="1"/>
    </xf>
    <xf numFmtId="0" fontId="37" fillId="2" borderId="4" xfId="9" applyFont="1" applyFill="1" applyBorder="1" applyAlignment="1">
      <alignment horizontal="center" vertical="center" wrapText="1"/>
    </xf>
    <xf numFmtId="0" fontId="37" fillId="2" borderId="9" xfId="9" applyFont="1" applyFill="1" applyBorder="1"/>
    <xf numFmtId="0" fontId="38" fillId="0" borderId="77" xfId="9" applyBorder="1"/>
    <xf numFmtId="0" fontId="76" fillId="2" borderId="10" xfId="9" applyFont="1" applyFill="1" applyBorder="1" applyAlignment="1">
      <alignment horizontal="center"/>
    </xf>
    <xf numFmtId="0" fontId="76" fillId="2" borderId="10" xfId="9" applyFont="1" applyFill="1" applyBorder="1" applyAlignment="1"/>
    <xf numFmtId="0" fontId="3" fillId="2" borderId="10" xfId="9" applyFont="1" applyFill="1" applyBorder="1" applyAlignment="1">
      <alignment horizontal="center" vertical="center" wrapText="1"/>
    </xf>
    <xf numFmtId="0" fontId="37" fillId="2" borderId="11" xfId="9" applyFont="1" applyFill="1" applyBorder="1" applyAlignment="1">
      <alignment horizontal="center" vertical="center" wrapText="1"/>
    </xf>
    <xf numFmtId="0" fontId="38" fillId="0" borderId="17" xfId="9" applyBorder="1"/>
    <xf numFmtId="0" fontId="76" fillId="2" borderId="14" xfId="9" applyFont="1" applyFill="1" applyBorder="1" applyAlignment="1">
      <alignment horizontal="center"/>
    </xf>
    <xf numFmtId="0" fontId="76" fillId="2" borderId="14" xfId="9" applyFont="1" applyFill="1" applyBorder="1" applyAlignment="1"/>
    <xf numFmtId="0" fontId="3" fillId="2" borderId="14" xfId="9" applyFont="1" applyFill="1" applyBorder="1" applyAlignment="1">
      <alignment horizontal="center" vertical="center" wrapText="1"/>
    </xf>
    <xf numFmtId="0" fontId="37" fillId="2" borderId="15" xfId="9" applyFont="1" applyFill="1" applyBorder="1" applyAlignment="1">
      <alignment horizontal="center" vertical="center" wrapText="1"/>
    </xf>
    <xf numFmtId="0" fontId="37" fillId="2" borderId="25" xfId="9" applyFont="1" applyFill="1" applyBorder="1" applyAlignment="1"/>
    <xf numFmtId="0" fontId="3" fillId="2" borderId="26" xfId="9" applyFont="1" applyFill="1" applyBorder="1" applyAlignment="1">
      <alignment horizontal="center" vertical="center" wrapText="1"/>
    </xf>
    <xf numFmtId="0" fontId="76" fillId="2" borderId="26" xfId="9" applyFont="1" applyFill="1" applyBorder="1" applyAlignment="1"/>
    <xf numFmtId="0" fontId="37" fillId="2" borderId="27" xfId="9" applyFont="1" applyFill="1" applyBorder="1" applyAlignment="1">
      <alignment horizontal="center" vertical="center" wrapText="1"/>
    </xf>
    <xf numFmtId="0" fontId="3" fillId="0" borderId="0" xfId="9" applyFont="1" applyAlignment="1">
      <alignment horizontal="center"/>
    </xf>
    <xf numFmtId="0" fontId="37" fillId="2" borderId="79" xfId="9" applyFont="1" applyFill="1" applyBorder="1" applyAlignment="1"/>
    <xf numFmtId="0" fontId="77" fillId="2" borderId="34" xfId="9" applyFont="1" applyFill="1" applyBorder="1" applyAlignment="1">
      <alignment horizontal="left"/>
    </xf>
    <xf numFmtId="0" fontId="77" fillId="2" borderId="5" xfId="9" applyFont="1" applyFill="1" applyBorder="1" applyAlignment="1">
      <alignment vertical="center" wrapText="1"/>
    </xf>
    <xf numFmtId="0" fontId="76" fillId="2" borderId="5" xfId="9" applyFont="1" applyFill="1" applyBorder="1" applyAlignment="1">
      <alignment horizontal="center"/>
    </xf>
    <xf numFmtId="0" fontId="76" fillId="2" borderId="6" xfId="9" applyFont="1" applyFill="1" applyBorder="1" applyAlignment="1">
      <alignment horizontal="center"/>
    </xf>
    <xf numFmtId="0" fontId="76" fillId="2" borderId="5" xfId="9" applyFont="1" applyFill="1" applyBorder="1" applyAlignment="1"/>
    <xf numFmtId="0" fontId="3" fillId="2" borderId="5" xfId="9" applyFont="1" applyFill="1" applyBorder="1" applyAlignment="1">
      <alignment horizontal="center" vertical="center" wrapText="1"/>
    </xf>
    <xf numFmtId="0" fontId="3" fillId="2" borderId="6" xfId="9" applyFont="1" applyFill="1" applyBorder="1" applyAlignment="1">
      <alignment horizontal="center" vertical="center" wrapText="1"/>
    </xf>
    <xf numFmtId="0" fontId="3" fillId="2" borderId="8" xfId="9" applyFont="1" applyFill="1" applyBorder="1" applyAlignment="1">
      <alignment horizontal="center" vertical="center" wrapText="1"/>
    </xf>
    <xf numFmtId="0" fontId="3" fillId="2" borderId="0" xfId="9" applyFont="1" applyFill="1" applyBorder="1" applyAlignment="1">
      <alignment horizontal="center" vertical="center" wrapText="1"/>
    </xf>
    <xf numFmtId="0" fontId="76" fillId="2" borderId="0" xfId="9" applyFont="1" applyFill="1" applyBorder="1" applyAlignment="1"/>
    <xf numFmtId="0" fontId="37" fillId="2" borderId="89" xfId="9" applyFont="1" applyFill="1" applyBorder="1" applyAlignment="1">
      <alignment horizontal="center" vertical="center" wrapText="1"/>
    </xf>
    <xf numFmtId="0" fontId="47" fillId="0" borderId="2" xfId="10" applyFont="1" applyBorder="1" applyAlignment="1"/>
    <xf numFmtId="0" fontId="37" fillId="0" borderId="7" xfId="9" applyFont="1" applyBorder="1" applyAlignment="1">
      <alignment horizontal="center"/>
    </xf>
    <xf numFmtId="2" fontId="3" fillId="2" borderId="3" xfId="9" applyNumberFormat="1" applyFont="1" applyFill="1" applyBorder="1" applyAlignment="1">
      <alignment horizontal="center"/>
    </xf>
    <xf numFmtId="0" fontId="37" fillId="2" borderId="3" xfId="9" applyFont="1" applyFill="1" applyBorder="1" applyAlignment="1">
      <alignment horizontal="center" vertical="center" wrapText="1"/>
    </xf>
    <xf numFmtId="0" fontId="37" fillId="2" borderId="76" xfId="9" applyFont="1" applyFill="1" applyBorder="1" applyAlignment="1">
      <alignment horizontal="center" vertical="center" wrapText="1"/>
    </xf>
    <xf numFmtId="2" fontId="13" fillId="2" borderId="3" xfId="9" applyNumberFormat="1" applyFont="1" applyFill="1" applyBorder="1" applyAlignment="1">
      <alignment horizontal="center"/>
    </xf>
    <xf numFmtId="0" fontId="37" fillId="2" borderId="9" xfId="9" applyFont="1" applyFill="1" applyBorder="1" applyAlignment="1">
      <alignment horizontal="left"/>
    </xf>
    <xf numFmtId="0" fontId="3" fillId="2" borderId="77" xfId="9" applyFont="1" applyFill="1" applyBorder="1" applyAlignment="1">
      <alignment horizontal="center" vertical="center" wrapText="1"/>
    </xf>
    <xf numFmtId="0" fontId="37" fillId="2" borderId="9" xfId="9" applyFont="1" applyFill="1" applyBorder="1" applyAlignment="1"/>
    <xf numFmtId="0" fontId="3" fillId="2" borderId="17" xfId="9" applyFont="1" applyFill="1" applyBorder="1" applyAlignment="1">
      <alignment horizontal="center" vertical="center" wrapText="1"/>
    </xf>
    <xf numFmtId="0" fontId="37" fillId="0" borderId="68" xfId="9" applyFont="1" applyFill="1" applyBorder="1" applyAlignment="1">
      <alignment horizontal="center" vertical="center" wrapText="1"/>
    </xf>
    <xf numFmtId="0" fontId="28" fillId="0" borderId="28" xfId="9" applyFont="1" applyBorder="1" applyAlignment="1">
      <alignment horizontal="left" wrapText="1"/>
    </xf>
    <xf numFmtId="0" fontId="3" fillId="2" borderId="76" xfId="9" applyFont="1" applyFill="1" applyBorder="1" applyAlignment="1">
      <alignment horizontal="center" vertical="center" wrapText="1"/>
    </xf>
    <xf numFmtId="0" fontId="3" fillId="0" borderId="16" xfId="9" applyFont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right"/>
    </xf>
    <xf numFmtId="0" fontId="3" fillId="2" borderId="10" xfId="9" applyFont="1" applyFill="1" applyBorder="1" applyAlignment="1">
      <alignment horizontal="left"/>
    </xf>
    <xf numFmtId="0" fontId="37" fillId="2" borderId="10" xfId="9" applyFont="1" applyFill="1" applyBorder="1" applyAlignment="1">
      <alignment horizontal="center"/>
    </xf>
    <xf numFmtId="0" fontId="37" fillId="2" borderId="10" xfId="9" applyFont="1" applyFill="1" applyBorder="1"/>
    <xf numFmtId="0" fontId="37" fillId="2" borderId="9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57" fillId="2" borderId="9" xfId="9" applyFont="1" applyFill="1" applyBorder="1" applyAlignment="1">
      <alignment horizontal="left" vertical="center" wrapText="1"/>
    </xf>
    <xf numFmtId="0" fontId="3" fillId="2" borderId="10" xfId="9" applyFont="1" applyFill="1" applyBorder="1" applyAlignment="1">
      <alignment horizontal="right" vertical="center" wrapText="1"/>
    </xf>
    <xf numFmtId="0" fontId="3" fillId="2" borderId="10" xfId="9" applyFont="1" applyFill="1" applyBorder="1" applyAlignment="1">
      <alignment horizontal="left" vertical="center" wrapText="1"/>
    </xf>
    <xf numFmtId="0" fontId="37" fillId="2" borderId="9" xfId="9" applyFont="1" applyFill="1" applyBorder="1" applyAlignment="1">
      <alignment horizontal="center"/>
    </xf>
    <xf numFmtId="0" fontId="3" fillId="2" borderId="9" xfId="9" applyFont="1" applyFill="1" applyBorder="1" applyAlignment="1">
      <alignment horizontal="left"/>
    </xf>
    <xf numFmtId="0" fontId="3" fillId="2" borderId="14" xfId="9" applyFont="1" applyFill="1" applyBorder="1" applyAlignment="1">
      <alignment horizontal="center"/>
    </xf>
    <xf numFmtId="0" fontId="3" fillId="2" borderId="14" xfId="9" applyFont="1" applyFill="1" applyBorder="1" applyAlignment="1">
      <alignment horizontal="right"/>
    </xf>
    <xf numFmtId="0" fontId="3" fillId="2" borderId="14" xfId="9" applyFont="1" applyFill="1" applyBorder="1" applyAlignment="1">
      <alignment horizontal="left"/>
    </xf>
    <xf numFmtId="0" fontId="3" fillId="2" borderId="13" xfId="9" applyFont="1" applyFill="1" applyBorder="1" applyAlignment="1">
      <alignment horizontal="left"/>
    </xf>
    <xf numFmtId="0" fontId="3" fillId="8" borderId="43" xfId="9" applyFont="1" applyFill="1" applyBorder="1" applyAlignment="1">
      <alignment horizontal="center"/>
    </xf>
    <xf numFmtId="0" fontId="3" fillId="8" borderId="44" xfId="9" applyFont="1" applyFill="1" applyBorder="1" applyAlignment="1">
      <alignment horizontal="left" wrapText="1"/>
    </xf>
    <xf numFmtId="0" fontId="3" fillId="8" borderId="44" xfId="9" applyFont="1" applyFill="1" applyBorder="1" applyAlignment="1">
      <alignment horizontal="center"/>
    </xf>
    <xf numFmtId="0" fontId="3" fillId="8" borderId="44" xfId="9" applyFont="1" applyFill="1" applyBorder="1" applyAlignment="1">
      <alignment horizontal="right"/>
    </xf>
    <xf numFmtId="0" fontId="3" fillId="8" borderId="44" xfId="9" applyFont="1" applyFill="1" applyBorder="1" applyAlignment="1">
      <alignment horizontal="center" vertical="center" wrapText="1"/>
    </xf>
    <xf numFmtId="0" fontId="3" fillId="8" borderId="44" xfId="9" applyFont="1" applyFill="1" applyBorder="1" applyAlignment="1">
      <alignment horizontal="left"/>
    </xf>
    <xf numFmtId="0" fontId="37" fillId="8" borderId="50" xfId="9" applyFont="1" applyFill="1" applyBorder="1" applyAlignment="1">
      <alignment horizontal="center" vertical="center" wrapText="1"/>
    </xf>
    <xf numFmtId="0" fontId="78" fillId="2" borderId="0" xfId="9" applyFont="1" applyFill="1"/>
    <xf numFmtId="0" fontId="78" fillId="0" borderId="0" xfId="9" applyFont="1" applyFill="1"/>
    <xf numFmtId="0" fontId="79" fillId="2" borderId="0" xfId="9" applyFont="1" applyFill="1" applyBorder="1" applyAlignment="1"/>
    <xf numFmtId="0" fontId="80" fillId="0" borderId="0" xfId="9" applyFont="1" applyBorder="1" applyAlignment="1">
      <alignment horizontal="left" vertical="center"/>
    </xf>
    <xf numFmtId="0" fontId="20" fillId="0" borderId="0" xfId="9" applyFont="1" applyBorder="1" applyAlignment="1">
      <alignment horizontal="left" vertical="center"/>
    </xf>
    <xf numFmtId="0" fontId="38" fillId="2" borderId="0" xfId="9" applyFill="1"/>
    <xf numFmtId="0" fontId="81" fillId="2" borderId="0" xfId="9" applyFont="1" applyFill="1" applyBorder="1" applyAlignment="1">
      <alignment horizontal="left"/>
    </xf>
    <xf numFmtId="0" fontId="38" fillId="0" borderId="0" xfId="12"/>
    <xf numFmtId="0" fontId="38" fillId="2" borderId="0" xfId="12" applyFill="1"/>
    <xf numFmtId="0" fontId="5" fillId="0" borderId="0" xfId="10" applyFont="1" applyAlignment="1">
      <alignment wrapText="1"/>
    </xf>
    <xf numFmtId="0" fontId="82" fillId="2" borderId="0" xfId="12" applyFont="1" applyFill="1"/>
    <xf numFmtId="0" fontId="19" fillId="0" borderId="0" xfId="12" applyFont="1" applyAlignment="1">
      <alignment horizontal="right" vertical="center"/>
    </xf>
    <xf numFmtId="0" fontId="3" fillId="0" borderId="0" xfId="12" applyFont="1" applyFill="1"/>
    <xf numFmtId="0" fontId="3" fillId="2" borderId="0" xfId="12" applyFont="1" applyFill="1"/>
    <xf numFmtId="0" fontId="23" fillId="0" borderId="0" xfId="12" applyFont="1" applyAlignment="1">
      <alignment horizontal="right" vertical="center"/>
    </xf>
    <xf numFmtId="0" fontId="61" fillId="2" borderId="0" xfId="12" applyFont="1" applyFill="1" applyBorder="1" applyAlignment="1">
      <alignment horizontal="left"/>
    </xf>
    <xf numFmtId="0" fontId="83" fillId="2" borderId="0" xfId="12" applyFont="1" applyFill="1"/>
    <xf numFmtId="0" fontId="37" fillId="2" borderId="0" xfId="12" applyFont="1" applyFill="1" applyAlignment="1">
      <alignment vertical="center" wrapText="1"/>
    </xf>
    <xf numFmtId="0" fontId="84" fillId="0" borderId="0" xfId="12" applyFont="1" applyAlignment="1">
      <alignment vertical="center" wrapText="1"/>
    </xf>
    <xf numFmtId="0" fontId="3" fillId="2" borderId="3" xfId="12" applyFont="1" applyFill="1" applyBorder="1" applyAlignment="1">
      <alignment vertical="center" wrapText="1"/>
    </xf>
    <xf numFmtId="0" fontId="73" fillId="0" borderId="13" xfId="10" applyFont="1" applyFill="1" applyBorder="1" applyAlignment="1">
      <alignment vertical="center" wrapText="1"/>
    </xf>
    <xf numFmtId="0" fontId="3" fillId="2" borderId="10" xfId="12" applyFont="1" applyFill="1" applyBorder="1" applyAlignment="1">
      <alignment vertical="center" wrapText="1"/>
    </xf>
    <xf numFmtId="0" fontId="57" fillId="0" borderId="59" xfId="10" applyFont="1" applyFill="1" applyBorder="1" applyAlignment="1">
      <alignment vertical="center" wrapText="1"/>
    </xf>
    <xf numFmtId="0" fontId="3" fillId="2" borderId="26" xfId="12" applyFont="1" applyFill="1" applyBorder="1" applyAlignment="1">
      <alignment vertical="center" wrapText="1"/>
    </xf>
    <xf numFmtId="0" fontId="62" fillId="2" borderId="26" xfId="12" applyFont="1" applyFill="1" applyBorder="1" applyAlignment="1">
      <alignment vertical="center" wrapText="1"/>
    </xf>
    <xf numFmtId="0" fontId="75" fillId="0" borderId="69" xfId="12" applyFont="1" applyBorder="1" applyAlignment="1">
      <alignment horizontal="center" vertical="center"/>
    </xf>
    <xf numFmtId="0" fontId="75" fillId="0" borderId="25" xfId="12" applyFont="1" applyBorder="1" applyAlignment="1">
      <alignment horizontal="center" vertical="center"/>
    </xf>
    <xf numFmtId="0" fontId="37" fillId="2" borderId="85" xfId="12" applyFont="1" applyFill="1" applyBorder="1" applyAlignment="1">
      <alignment horizontal="center" vertical="center" wrapText="1"/>
    </xf>
    <xf numFmtId="0" fontId="37" fillId="0" borderId="0" xfId="12" applyFont="1" applyAlignment="1">
      <alignment horizontal="center"/>
    </xf>
    <xf numFmtId="0" fontId="37" fillId="2" borderId="2" xfId="12" applyFont="1" applyFill="1" applyBorder="1" applyAlignment="1">
      <alignment horizontal="left"/>
    </xf>
    <xf numFmtId="0" fontId="38" fillId="0" borderId="76" xfId="12" applyBorder="1"/>
    <xf numFmtId="0" fontId="76" fillId="2" borderId="3" xfId="12" applyFont="1" applyFill="1" applyBorder="1" applyAlignment="1">
      <alignment horizontal="center"/>
    </xf>
    <xf numFmtId="0" fontId="76" fillId="2" borderId="3" xfId="12" applyFont="1" applyFill="1" applyBorder="1" applyAlignment="1"/>
    <xf numFmtId="0" fontId="3" fillId="2" borderId="3" xfId="12" applyFont="1" applyFill="1" applyBorder="1" applyAlignment="1">
      <alignment horizontal="center" vertical="center" wrapText="1"/>
    </xf>
    <xf numFmtId="0" fontId="37" fillId="2" borderId="9" xfId="12" applyFont="1" applyFill="1" applyBorder="1"/>
    <xf numFmtId="0" fontId="38" fillId="0" borderId="77" xfId="12" applyBorder="1"/>
    <xf numFmtId="0" fontId="76" fillId="2" borderId="10" xfId="12" applyFont="1" applyFill="1" applyBorder="1" applyAlignment="1">
      <alignment horizontal="center"/>
    </xf>
    <xf numFmtId="0" fontId="76" fillId="2" borderId="10" xfId="12" applyFont="1" applyFill="1" applyBorder="1" applyAlignment="1"/>
    <xf numFmtId="0" fontId="3" fillId="2" borderId="10" xfId="12" applyFont="1" applyFill="1" applyBorder="1" applyAlignment="1">
      <alignment horizontal="center" vertical="center" wrapText="1"/>
    </xf>
    <xf numFmtId="0" fontId="38" fillId="0" borderId="17" xfId="12" applyBorder="1"/>
    <xf numFmtId="0" fontId="76" fillId="2" borderId="14" xfId="12" applyFont="1" applyFill="1" applyBorder="1" applyAlignment="1">
      <alignment horizontal="center"/>
    </xf>
    <xf numFmtId="0" fontId="76" fillId="2" borderId="14" xfId="12" applyFont="1" applyFill="1" applyBorder="1" applyAlignment="1"/>
    <xf numFmtId="0" fontId="3" fillId="2" borderId="14" xfId="12" applyFont="1" applyFill="1" applyBorder="1" applyAlignment="1">
      <alignment horizontal="center" vertical="center" wrapText="1"/>
    </xf>
    <xf numFmtId="0" fontId="37" fillId="2" borderId="25" xfId="12" applyFont="1" applyFill="1" applyBorder="1" applyAlignment="1"/>
    <xf numFmtId="0" fontId="3" fillId="2" borderId="26" xfId="12" applyFont="1" applyFill="1" applyBorder="1" applyAlignment="1">
      <alignment horizontal="center" vertical="center" wrapText="1"/>
    </xf>
    <xf numFmtId="0" fontId="76" fillId="2" borderId="26" xfId="12" applyFont="1" applyFill="1" applyBorder="1" applyAlignment="1"/>
    <xf numFmtId="0" fontId="37" fillId="2" borderId="79" xfId="12" applyFont="1" applyFill="1" applyBorder="1" applyAlignment="1"/>
    <xf numFmtId="0" fontId="77" fillId="2" borderId="34" xfId="12" applyFont="1" applyFill="1" applyBorder="1" applyAlignment="1">
      <alignment horizontal="left"/>
    </xf>
    <xf numFmtId="0" fontId="77" fillId="2" borderId="5" xfId="12" applyFont="1" applyFill="1" applyBorder="1" applyAlignment="1">
      <alignment vertical="center" wrapText="1"/>
    </xf>
    <xf numFmtId="0" fontId="76" fillId="2" borderId="5" xfId="12" applyFont="1" applyFill="1" applyBorder="1" applyAlignment="1">
      <alignment horizontal="center"/>
    </xf>
    <xf numFmtId="0" fontId="76" fillId="2" borderId="6" xfId="12" applyFont="1" applyFill="1" applyBorder="1" applyAlignment="1">
      <alignment horizontal="center"/>
    </xf>
    <xf numFmtId="0" fontId="76" fillId="2" borderId="5" xfId="12" applyFont="1" applyFill="1" applyBorder="1" applyAlignment="1"/>
    <xf numFmtId="0" fontId="3" fillId="2" borderId="5" xfId="12" applyFont="1" applyFill="1" applyBorder="1" applyAlignment="1">
      <alignment horizontal="center" vertical="center" wrapText="1"/>
    </xf>
    <xf numFmtId="0" fontId="3" fillId="2" borderId="6" xfId="12" applyFont="1" applyFill="1" applyBorder="1" applyAlignment="1">
      <alignment horizontal="center" vertical="center" wrapText="1"/>
    </xf>
    <xf numFmtId="0" fontId="3" fillId="2" borderId="8" xfId="12" applyFont="1" applyFill="1" applyBorder="1" applyAlignment="1">
      <alignment horizontal="center" vertical="center" wrapText="1"/>
    </xf>
    <xf numFmtId="0" fontId="3" fillId="2" borderId="0" xfId="12" applyFont="1" applyFill="1" applyBorder="1" applyAlignment="1">
      <alignment horizontal="center" vertical="center" wrapText="1"/>
    </xf>
    <xf numFmtId="0" fontId="76" fillId="2" borderId="0" xfId="12" applyFont="1" applyFill="1" applyBorder="1" applyAlignment="1"/>
    <xf numFmtId="0" fontId="3" fillId="0" borderId="0" xfId="12" applyFont="1" applyAlignment="1">
      <alignment horizontal="center"/>
    </xf>
    <xf numFmtId="0" fontId="37" fillId="0" borderId="7" xfId="12" applyFont="1" applyBorder="1" applyAlignment="1">
      <alignment horizontal="center"/>
    </xf>
    <xf numFmtId="2" fontId="3" fillId="2" borderId="3" xfId="12" applyNumberFormat="1" applyFont="1" applyFill="1" applyBorder="1" applyAlignment="1">
      <alignment horizontal="center"/>
    </xf>
    <xf numFmtId="0" fontId="37" fillId="2" borderId="3" xfId="12" applyFont="1" applyFill="1" applyBorder="1" applyAlignment="1">
      <alignment horizontal="center" vertical="center" wrapText="1"/>
    </xf>
    <xf numFmtId="0" fontId="37" fillId="2" borderId="76" xfId="12" applyFont="1" applyFill="1" applyBorder="1" applyAlignment="1">
      <alignment horizontal="center" vertical="center" wrapText="1"/>
    </xf>
    <xf numFmtId="2" fontId="13" fillId="2" borderId="3" xfId="12" applyNumberFormat="1" applyFont="1" applyFill="1" applyBorder="1" applyAlignment="1">
      <alignment horizontal="center"/>
    </xf>
    <xf numFmtId="0" fontId="37" fillId="2" borderId="9" xfId="12" applyFont="1" applyFill="1" applyBorder="1" applyAlignment="1">
      <alignment horizontal="left"/>
    </xf>
    <xf numFmtId="0" fontId="3" fillId="2" borderId="77" xfId="12" applyFont="1" applyFill="1" applyBorder="1" applyAlignment="1">
      <alignment horizontal="center" vertical="center" wrapText="1"/>
    </xf>
    <xf numFmtId="0" fontId="37" fillId="2" borderId="9" xfId="12" applyFont="1" applyFill="1" applyBorder="1" applyAlignment="1"/>
    <xf numFmtId="0" fontId="3" fillId="2" borderId="17" xfId="12" applyFont="1" applyFill="1" applyBorder="1" applyAlignment="1">
      <alignment horizontal="center" vertical="center" wrapText="1"/>
    </xf>
    <xf numFmtId="0" fontId="37" fillId="0" borderId="68" xfId="12" applyFont="1" applyFill="1" applyBorder="1" applyAlignment="1">
      <alignment horizontal="center" vertical="center" wrapText="1"/>
    </xf>
    <xf numFmtId="0" fontId="28" fillId="0" borderId="28" xfId="12" applyFont="1" applyBorder="1" applyAlignment="1">
      <alignment horizontal="left" wrapText="1"/>
    </xf>
    <xf numFmtId="0" fontId="3" fillId="2" borderId="76" xfId="12" applyFont="1" applyFill="1" applyBorder="1" applyAlignment="1">
      <alignment horizontal="center" vertical="center" wrapText="1"/>
    </xf>
    <xf numFmtId="0" fontId="3" fillId="0" borderId="16" xfId="12" applyFont="1" applyBorder="1" applyAlignment="1">
      <alignment horizontal="center"/>
    </xf>
    <xf numFmtId="0" fontId="3" fillId="2" borderId="10" xfId="12" applyFont="1" applyFill="1" applyBorder="1" applyAlignment="1">
      <alignment horizontal="center"/>
    </xf>
    <xf numFmtId="0" fontId="3" fillId="2" borderId="10" xfId="12" applyFont="1" applyFill="1" applyBorder="1" applyAlignment="1">
      <alignment horizontal="right"/>
    </xf>
    <xf numFmtId="0" fontId="3" fillId="2" borderId="10" xfId="12" applyFont="1" applyFill="1" applyBorder="1" applyAlignment="1">
      <alignment horizontal="left"/>
    </xf>
    <xf numFmtId="0" fontId="37" fillId="2" borderId="10" xfId="12" applyFont="1" applyFill="1" applyBorder="1" applyAlignment="1">
      <alignment horizontal="center"/>
    </xf>
    <xf numFmtId="0" fontId="37" fillId="2" borderId="10" xfId="12" applyFont="1" applyFill="1" applyBorder="1"/>
    <xf numFmtId="0" fontId="37" fillId="2" borderId="9" xfId="12" applyFont="1" applyFill="1" applyBorder="1" applyAlignment="1">
      <alignment horizontal="center" vertical="center" wrapText="1"/>
    </xf>
    <xf numFmtId="0" fontId="37" fillId="2" borderId="10" xfId="12" applyFont="1" applyFill="1" applyBorder="1" applyAlignment="1">
      <alignment horizontal="center" vertical="center" wrapText="1"/>
    </xf>
    <xf numFmtId="0" fontId="57" fillId="2" borderId="9" xfId="12" applyFont="1" applyFill="1" applyBorder="1" applyAlignment="1">
      <alignment horizontal="left" vertical="center" wrapText="1"/>
    </xf>
    <xf numFmtId="0" fontId="3" fillId="2" borderId="10" xfId="12" applyFont="1" applyFill="1" applyBorder="1" applyAlignment="1">
      <alignment horizontal="right" vertical="center" wrapText="1"/>
    </xf>
    <xf numFmtId="0" fontId="3" fillId="2" borderId="10" xfId="12" applyFont="1" applyFill="1" applyBorder="1" applyAlignment="1">
      <alignment horizontal="left" vertical="center" wrapText="1"/>
    </xf>
    <xf numFmtId="0" fontId="37" fillId="2" borderId="9" xfId="12" applyFont="1" applyFill="1" applyBorder="1" applyAlignment="1">
      <alignment horizontal="center"/>
    </xf>
    <xf numFmtId="0" fontId="3" fillId="2" borderId="9" xfId="12" applyFont="1" applyFill="1" applyBorder="1" applyAlignment="1">
      <alignment horizontal="left"/>
    </xf>
    <xf numFmtId="0" fontId="3" fillId="2" borderId="14" xfId="12" applyFont="1" applyFill="1" applyBorder="1" applyAlignment="1">
      <alignment horizontal="center"/>
    </xf>
    <xf numFmtId="0" fontId="3" fillId="2" borderId="14" xfId="12" applyFont="1" applyFill="1" applyBorder="1" applyAlignment="1">
      <alignment horizontal="right"/>
    </xf>
    <xf numFmtId="0" fontId="3" fillId="2" borderId="14" xfId="12" applyFont="1" applyFill="1" applyBorder="1" applyAlignment="1">
      <alignment horizontal="left"/>
    </xf>
    <xf numFmtId="0" fontId="3" fillId="2" borderId="13" xfId="12" applyFont="1" applyFill="1" applyBorder="1" applyAlignment="1">
      <alignment horizontal="left"/>
    </xf>
    <xf numFmtId="0" fontId="3" fillId="8" borderId="43" xfId="12" applyFont="1" applyFill="1" applyBorder="1" applyAlignment="1">
      <alignment horizontal="center"/>
    </xf>
    <xf numFmtId="0" fontId="3" fillId="8" borderId="44" xfId="12" applyFont="1" applyFill="1" applyBorder="1" applyAlignment="1">
      <alignment horizontal="left" wrapText="1"/>
    </xf>
    <xf numFmtId="0" fontId="3" fillId="8" borderId="44" xfId="12" applyFont="1" applyFill="1" applyBorder="1" applyAlignment="1">
      <alignment horizontal="center"/>
    </xf>
    <xf numFmtId="0" fontId="3" fillId="8" borderId="44" xfId="12" applyFont="1" applyFill="1" applyBorder="1" applyAlignment="1">
      <alignment horizontal="right"/>
    </xf>
    <xf numFmtId="0" fontId="3" fillId="8" borderId="44" xfId="12" applyFont="1" applyFill="1" applyBorder="1" applyAlignment="1">
      <alignment horizontal="center" vertical="center" wrapText="1"/>
    </xf>
    <xf numFmtId="0" fontId="3" fillId="8" borderId="44" xfId="12" applyFont="1" applyFill="1" applyBorder="1" applyAlignment="1">
      <alignment horizontal="left"/>
    </xf>
    <xf numFmtId="0" fontId="78" fillId="2" borderId="0" xfId="12" applyFont="1" applyFill="1"/>
    <xf numFmtId="0" fontId="79" fillId="2" borderId="0" xfId="12" applyFont="1" applyFill="1" applyBorder="1" applyAlignment="1"/>
    <xf numFmtId="0" fontId="80" fillId="0" borderId="0" xfId="12" applyFont="1" applyBorder="1" applyAlignment="1">
      <alignment horizontal="left" vertical="center"/>
    </xf>
    <xf numFmtId="0" fontId="20" fillId="0" borderId="0" xfId="12" applyFont="1" applyBorder="1" applyAlignment="1">
      <alignment horizontal="left" vertical="center"/>
    </xf>
    <xf numFmtId="0" fontId="38" fillId="0" borderId="0" xfId="12" applyAlignment="1">
      <alignment horizontal="center"/>
    </xf>
    <xf numFmtId="0" fontId="81" fillId="2" borderId="0" xfId="12" applyFont="1" applyFill="1" applyBorder="1" applyAlignment="1">
      <alignment horizontal="left"/>
    </xf>
    <xf numFmtId="0" fontId="38" fillId="0" borderId="0" xfId="12" applyFill="1"/>
    <xf numFmtId="0" fontId="15" fillId="0" borderId="0" xfId="1" applyFill="1"/>
    <xf numFmtId="0" fontId="85" fillId="0" borderId="0" xfId="1" applyFont="1" applyFill="1"/>
    <xf numFmtId="0" fontId="86" fillId="0" borderId="0" xfId="1" applyFont="1" applyFill="1" applyAlignment="1">
      <alignment horizontal="right"/>
    </xf>
    <xf numFmtId="0" fontId="87" fillId="0" borderId="0" xfId="1" applyFont="1" applyFill="1" applyAlignment="1">
      <alignment horizontal="center"/>
    </xf>
    <xf numFmtId="0" fontId="19" fillId="0" borderId="59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60" xfId="1" applyFont="1" applyFill="1" applyBorder="1" applyAlignment="1">
      <alignment horizontal="center" vertical="center" wrapText="1"/>
    </xf>
    <xf numFmtId="0" fontId="90" fillId="0" borderId="57" xfId="1" applyFont="1" applyFill="1" applyBorder="1" applyAlignment="1">
      <alignment horizontal="center"/>
    </xf>
    <xf numFmtId="0" fontId="19" fillId="0" borderId="57" xfId="1" applyFont="1" applyFill="1" applyBorder="1" applyAlignment="1">
      <alignment horizontal="left" wrapText="1"/>
    </xf>
    <xf numFmtId="0" fontId="27" fillId="0" borderId="91" xfId="1" applyFont="1" applyFill="1" applyBorder="1" applyAlignment="1">
      <alignment horizontal="center"/>
    </xf>
    <xf numFmtId="4" fontId="19" fillId="0" borderId="63" xfId="1" applyNumberFormat="1" applyFont="1" applyFill="1" applyBorder="1" applyAlignment="1">
      <alignment horizontal="right"/>
    </xf>
    <xf numFmtId="4" fontId="19" fillId="0" borderId="23" xfId="1" applyNumberFormat="1" applyFont="1" applyFill="1" applyBorder="1" applyAlignment="1">
      <alignment horizontal="right"/>
    </xf>
    <xf numFmtId="4" fontId="91" fillId="0" borderId="24" xfId="1" applyNumberFormat="1" applyFont="1" applyFill="1" applyBorder="1"/>
    <xf numFmtId="0" fontId="90" fillId="0" borderId="68" xfId="1" applyFont="1" applyFill="1" applyBorder="1" applyAlignment="1">
      <alignment horizontal="center"/>
    </xf>
    <xf numFmtId="0" fontId="27" fillId="0" borderId="68" xfId="1" applyFont="1" applyFill="1" applyBorder="1" applyAlignment="1">
      <alignment horizontal="left" wrapText="1"/>
    </xf>
    <xf numFmtId="0" fontId="27" fillId="0" borderId="67" xfId="1" applyFont="1" applyFill="1" applyBorder="1" applyAlignment="1">
      <alignment horizontal="center"/>
    </xf>
    <xf numFmtId="165" fontId="27" fillId="0" borderId="68" xfId="1" applyNumberFormat="1" applyFont="1" applyFill="1" applyBorder="1"/>
    <xf numFmtId="165" fontId="27" fillId="0" borderId="10" xfId="1" applyNumberFormat="1" applyFont="1" applyFill="1" applyBorder="1"/>
    <xf numFmtId="165" fontId="27" fillId="0" borderId="80" xfId="1" applyNumberFormat="1" applyFont="1" applyFill="1" applyBorder="1"/>
    <xf numFmtId="0" fontId="87" fillId="0" borderId="68" xfId="1" applyFont="1" applyFill="1" applyBorder="1"/>
    <xf numFmtId="0" fontId="87" fillId="0" borderId="10" xfId="1" applyFont="1" applyFill="1" applyBorder="1"/>
    <xf numFmtId="0" fontId="87" fillId="0" borderId="80" xfId="1" applyFont="1" applyFill="1" applyBorder="1"/>
    <xf numFmtId="49" fontId="90" fillId="0" borderId="68" xfId="1" applyNumberFormat="1" applyFont="1" applyFill="1" applyBorder="1" applyAlignment="1">
      <alignment horizontal="center"/>
    </xf>
    <xf numFmtId="0" fontId="90" fillId="0" borderId="16" xfId="1" applyFont="1" applyFill="1" applyBorder="1" applyAlignment="1">
      <alignment horizontal="center"/>
    </xf>
    <xf numFmtId="0" fontId="15" fillId="0" borderId="67" xfId="1" applyFont="1" applyFill="1" applyBorder="1"/>
    <xf numFmtId="0" fontId="15" fillId="0" borderId="9" xfId="1" applyFont="1" applyFill="1" applyBorder="1"/>
    <xf numFmtId="0" fontId="15" fillId="0" borderId="10" xfId="1" applyFill="1" applyBorder="1"/>
    <xf numFmtId="0" fontId="15" fillId="0" borderId="11" xfId="1" applyFill="1" applyBorder="1"/>
    <xf numFmtId="0" fontId="91" fillId="0" borderId="68" xfId="1" applyFont="1" applyFill="1" applyBorder="1"/>
    <xf numFmtId="2" fontId="87" fillId="0" borderId="9" xfId="1" applyNumberFormat="1" applyFont="1" applyFill="1" applyBorder="1" applyAlignment="1">
      <alignment horizontal="center"/>
    </xf>
    <xf numFmtId="2" fontId="87" fillId="0" borderId="10" xfId="1" applyNumberFormat="1" applyFont="1" applyFill="1" applyBorder="1" applyAlignment="1">
      <alignment horizontal="center"/>
    </xf>
    <xf numFmtId="0" fontId="90" fillId="0" borderId="11" xfId="1" applyFont="1" applyFill="1" applyBorder="1" applyAlignment="1">
      <alignment horizontal="center"/>
    </xf>
    <xf numFmtId="0" fontId="90" fillId="0" borderId="68" xfId="1" applyFont="1" applyFill="1" applyBorder="1"/>
    <xf numFmtId="0" fontId="87" fillId="0" borderId="9" xfId="1" applyFont="1" applyFill="1" applyBorder="1" applyAlignment="1">
      <alignment horizontal="center"/>
    </xf>
    <xf numFmtId="1" fontId="87" fillId="0" borderId="10" xfId="1" applyNumberFormat="1" applyFont="1" applyFill="1" applyBorder="1" applyAlignment="1">
      <alignment horizontal="center"/>
    </xf>
    <xf numFmtId="0" fontId="15" fillId="0" borderId="9" xfId="1" applyFill="1" applyBorder="1"/>
    <xf numFmtId="0" fontId="19" fillId="0" borderId="67" xfId="1" applyFont="1" applyFill="1" applyBorder="1" applyAlignment="1">
      <alignment horizontal="center"/>
    </xf>
    <xf numFmtId="2" fontId="90" fillId="0" borderId="68" xfId="1" applyNumberFormat="1" applyFont="1" applyFill="1" applyBorder="1"/>
    <xf numFmtId="2" fontId="90" fillId="0" borderId="10" xfId="1" applyNumberFormat="1" applyFont="1" applyFill="1" applyBorder="1"/>
    <xf numFmtId="2" fontId="90" fillId="0" borderId="11" xfId="1" applyNumberFormat="1" applyFont="1" applyFill="1" applyBorder="1"/>
    <xf numFmtId="0" fontId="90" fillId="0" borderId="9" xfId="1" applyFont="1" applyFill="1" applyBorder="1" applyAlignment="1">
      <alignment horizontal="center"/>
    </xf>
    <xf numFmtId="165" fontId="87" fillId="0" borderId="10" xfId="1" applyNumberFormat="1" applyFont="1" applyFill="1" applyBorder="1" applyAlignment="1">
      <alignment horizontal="center"/>
    </xf>
    <xf numFmtId="0" fontId="94" fillId="0" borderId="68" xfId="1" applyFont="1" applyFill="1" applyBorder="1"/>
    <xf numFmtId="2" fontId="90" fillId="0" borderId="9" xfId="1" applyNumberFormat="1" applyFont="1" applyFill="1" applyBorder="1" applyAlignment="1">
      <alignment horizontal="center"/>
    </xf>
    <xf numFmtId="0" fontId="90" fillId="0" borderId="68" xfId="1" applyFont="1" applyFill="1" applyBorder="1" applyAlignment="1">
      <alignment horizontal="right"/>
    </xf>
    <xf numFmtId="165" fontId="95" fillId="0" borderId="11" xfId="1" applyNumberFormat="1" applyFont="1" applyFill="1" applyBorder="1"/>
    <xf numFmtId="49" fontId="90" fillId="0" borderId="59" xfId="1" applyNumberFormat="1" applyFont="1" applyFill="1" applyBorder="1" applyAlignment="1">
      <alignment horizontal="center"/>
    </xf>
    <xf numFmtId="0" fontId="90" fillId="0" borderId="59" xfId="1" applyFont="1" applyFill="1" applyBorder="1" applyAlignment="1">
      <alignment horizontal="right"/>
    </xf>
    <xf numFmtId="0" fontId="27" fillId="0" borderId="71" xfId="1" applyFont="1" applyFill="1" applyBorder="1" applyAlignment="1">
      <alignment horizontal="center"/>
    </xf>
    <xf numFmtId="0" fontId="15" fillId="0" borderId="25" xfId="1" applyFill="1" applyBorder="1"/>
    <xf numFmtId="0" fontId="15" fillId="0" borderId="26" xfId="1" applyFill="1" applyBorder="1"/>
    <xf numFmtId="165" fontId="95" fillId="0" borderId="27" xfId="1" applyNumberFormat="1" applyFont="1" applyFill="1" applyBorder="1"/>
    <xf numFmtId="0" fontId="15" fillId="9" borderId="0" xfId="1" applyFill="1"/>
    <xf numFmtId="0" fontId="98" fillId="0" borderId="0" xfId="14" applyFont="1" applyAlignment="1">
      <alignment horizontal="center"/>
    </xf>
    <xf numFmtId="0" fontId="98" fillId="0" borderId="0" xfId="14" applyFont="1" applyFill="1" applyAlignment="1">
      <alignment horizontal="center"/>
    </xf>
    <xf numFmtId="0" fontId="98" fillId="0" borderId="0" xfId="14" applyFont="1" applyBorder="1" applyAlignment="1">
      <alignment horizontal="center"/>
    </xf>
    <xf numFmtId="0" fontId="98" fillId="0" borderId="0" xfId="14" applyFont="1" applyFill="1" applyBorder="1" applyAlignment="1">
      <alignment horizontal="center"/>
    </xf>
    <xf numFmtId="0" fontId="29" fillId="0" borderId="19" xfId="14" applyFont="1" applyFill="1" applyBorder="1" applyAlignment="1">
      <alignment horizontal="center" vertical="center" wrapText="1"/>
    </xf>
    <xf numFmtId="0" fontId="29" fillId="0" borderId="20" xfId="14" applyFont="1" applyFill="1" applyBorder="1" applyAlignment="1">
      <alignment horizontal="center" vertical="center" wrapText="1"/>
    </xf>
    <xf numFmtId="0" fontId="29" fillId="0" borderId="21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wrapText="1"/>
    </xf>
    <xf numFmtId="0" fontId="23" fillId="0" borderId="8" xfId="14" applyFont="1" applyFill="1" applyBorder="1" applyAlignment="1">
      <alignment horizontal="center"/>
    </xf>
    <xf numFmtId="4" fontId="23" fillId="0" borderId="84" xfId="14" applyNumberFormat="1" applyFont="1" applyFill="1" applyBorder="1" applyAlignment="1">
      <alignment horizontal="center"/>
    </xf>
    <xf numFmtId="4" fontId="23" fillId="0" borderId="85" xfId="14" applyNumberFormat="1" applyFont="1" applyFill="1" applyBorder="1" applyAlignment="1" applyProtection="1">
      <alignment horizontal="center"/>
      <protection locked="0"/>
    </xf>
    <xf numFmtId="4" fontId="23" fillId="0" borderId="86" xfId="14" applyNumberFormat="1" applyFont="1" applyFill="1" applyBorder="1" applyAlignment="1" applyProtection="1">
      <alignment horizontal="center"/>
      <protection locked="0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/>
    </xf>
    <xf numFmtId="0" fontId="97" fillId="0" borderId="0" xfId="14" applyFont="1" applyFill="1" applyAlignment="1">
      <alignment horizontal="center"/>
    </xf>
    <xf numFmtId="0" fontId="97" fillId="0" borderId="0" xfId="14" applyFont="1" applyAlignment="1">
      <alignment horizontal="center"/>
    </xf>
    <xf numFmtId="0" fontId="99" fillId="0" borderId="65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center"/>
    </xf>
    <xf numFmtId="4" fontId="23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alignment horizontal="center"/>
      <protection locked="0"/>
    </xf>
    <xf numFmtId="4" fontId="23" fillId="0" borderId="11" xfId="14" applyNumberFormat="1" applyFont="1" applyFill="1" applyBorder="1" applyAlignment="1" applyProtection="1">
      <alignment horizontal="center"/>
      <protection locked="0"/>
    </xf>
    <xf numFmtId="0" fontId="99" fillId="0" borderId="69" xfId="14" applyFont="1" applyFill="1" applyBorder="1" applyAlignment="1">
      <alignment horizontal="center" wrapText="1"/>
    </xf>
    <xf numFmtId="0" fontId="99" fillId="0" borderId="71" xfId="14" applyFont="1" applyFill="1" applyBorder="1" applyAlignment="1">
      <alignment horizontal="center"/>
    </xf>
    <xf numFmtId="4" fontId="23" fillId="0" borderId="13" xfId="14" applyNumberFormat="1" applyFont="1" applyFill="1" applyBorder="1" applyAlignment="1">
      <alignment horizontal="center"/>
    </xf>
    <xf numFmtId="4" fontId="23" fillId="0" borderId="14" xfId="14" applyNumberFormat="1" applyFont="1" applyFill="1" applyBorder="1" applyAlignment="1" applyProtection="1">
      <alignment horizontal="center"/>
      <protection locked="0"/>
    </xf>
    <xf numFmtId="4" fontId="23" fillId="0" borderId="15" xfId="14" applyNumberFormat="1" applyFont="1" applyFill="1" applyBorder="1" applyAlignment="1" applyProtection="1">
      <alignment horizontal="center"/>
      <protection locked="0"/>
    </xf>
    <xf numFmtId="0" fontId="23" fillId="0" borderId="92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/>
    </xf>
    <xf numFmtId="0" fontId="100" fillId="0" borderId="68" xfId="14" applyFont="1" applyFill="1" applyBorder="1" applyAlignment="1">
      <alignment horizontal="left" wrapText="1"/>
    </xf>
    <xf numFmtId="0" fontId="100" fillId="0" borderId="68" xfId="14" applyFont="1" applyFill="1" applyBorder="1" applyAlignment="1">
      <alignment horizontal="center"/>
    </xf>
    <xf numFmtId="0" fontId="100" fillId="0" borderId="93" xfId="14" applyFont="1" applyFill="1" applyBorder="1" applyAlignment="1">
      <alignment horizontal="left" wrapText="1"/>
    </xf>
    <xf numFmtId="0" fontId="100" fillId="0" borderId="93" xfId="14" applyFont="1" applyFill="1" applyBorder="1" applyAlignment="1">
      <alignment horizontal="center"/>
    </xf>
    <xf numFmtId="0" fontId="23" fillId="0" borderId="1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wrapText="1"/>
    </xf>
    <xf numFmtId="2" fontId="101" fillId="0" borderId="2" xfId="14" applyNumberFormat="1" applyFont="1" applyFill="1" applyBorder="1" applyAlignment="1">
      <alignment horizontal="center"/>
    </xf>
    <xf numFmtId="2" fontId="101" fillId="0" borderId="3" xfId="14" applyNumberFormat="1" applyFont="1" applyFill="1" applyBorder="1" applyAlignment="1">
      <alignment horizontal="center"/>
    </xf>
    <xf numFmtId="2" fontId="101" fillId="0" borderId="4" xfId="14" applyNumberFormat="1" applyFont="1" applyFill="1" applyBorder="1" applyAlignment="1">
      <alignment horizontal="center"/>
    </xf>
    <xf numFmtId="0" fontId="99" fillId="0" borderId="95" xfId="14" applyFont="1" applyFill="1" applyBorder="1" applyAlignment="1">
      <alignment horizontal="left" wrapText="1"/>
    </xf>
    <xf numFmtId="0" fontId="99" fillId="0" borderId="93" xfId="14" applyFont="1" applyFill="1" applyBorder="1" applyAlignment="1">
      <alignment horizontal="center" wrapText="1"/>
    </xf>
    <xf numFmtId="2" fontId="101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protection locked="0"/>
    </xf>
    <xf numFmtId="4" fontId="23" fillId="0" borderId="11" xfId="14" applyNumberFormat="1" applyFont="1" applyFill="1" applyBorder="1" applyAlignment="1" applyProtection="1">
      <protection locked="0"/>
    </xf>
    <xf numFmtId="4" fontId="23" fillId="0" borderId="13" xfId="14" applyNumberFormat="1" applyFont="1" applyFill="1" applyBorder="1" applyAlignment="1" applyProtection="1">
      <protection locked="0"/>
    </xf>
    <xf numFmtId="4" fontId="23" fillId="0" borderId="14" xfId="14" applyNumberFormat="1" applyFont="1" applyFill="1" applyBorder="1" applyAlignment="1" applyProtection="1">
      <protection locked="0"/>
    </xf>
    <xf numFmtId="4" fontId="23" fillId="0" borderId="15" xfId="14" applyNumberFormat="1" applyFont="1" applyFill="1" applyBorder="1" applyAlignment="1" applyProtection="1">
      <protection locked="0"/>
    </xf>
    <xf numFmtId="0" fontId="23" fillId="0" borderId="91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left" wrapText="1"/>
    </xf>
    <xf numFmtId="0" fontId="99" fillId="0" borderId="68" xfId="14" applyFont="1" applyFill="1" applyBorder="1" applyAlignment="1">
      <alignment horizontal="center" wrapText="1"/>
    </xf>
    <xf numFmtId="4" fontId="23" fillId="0" borderId="10" xfId="14" applyNumberFormat="1" applyFont="1" applyFill="1" applyBorder="1" applyAlignment="1" applyProtection="1">
      <alignment horizontal="center" vertical="center"/>
      <protection locked="0"/>
    </xf>
    <xf numFmtId="0" fontId="99" fillId="0" borderId="71" xfId="14" applyFont="1" applyFill="1" applyBorder="1" applyAlignment="1">
      <alignment horizontal="left" wrapText="1"/>
    </xf>
    <xf numFmtId="0" fontId="99" fillId="0" borderId="59" xfId="14" applyFont="1" applyFill="1" applyBorder="1" applyAlignment="1">
      <alignment horizontal="center" wrapText="1"/>
    </xf>
    <xf numFmtId="4" fontId="23" fillId="0" borderId="25" xfId="14" applyNumberFormat="1" applyFont="1" applyFill="1" applyBorder="1" applyAlignment="1" applyProtection="1">
      <protection locked="0"/>
    </xf>
    <xf numFmtId="4" fontId="23" fillId="0" borderId="26" xfId="14" applyNumberFormat="1" applyFont="1" applyFill="1" applyBorder="1" applyAlignment="1" applyProtection="1">
      <protection locked="0"/>
    </xf>
    <xf numFmtId="4" fontId="23" fillId="0" borderId="27" xfId="14" applyNumberFormat="1" applyFont="1" applyFill="1" applyBorder="1" applyAlignment="1" applyProtection="1">
      <protection locked="0"/>
    </xf>
    <xf numFmtId="0" fontId="99" fillId="0" borderId="8" xfId="14" applyFont="1" applyFill="1" applyBorder="1" applyAlignment="1">
      <alignment horizontal="left" wrapText="1"/>
    </xf>
    <xf numFmtId="0" fontId="99" fillId="0" borderId="16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protection locked="0"/>
    </xf>
    <xf numFmtId="4" fontId="23" fillId="0" borderId="85" xfId="14" applyNumberFormat="1" applyFont="1" applyFill="1" applyBorder="1" applyAlignment="1" applyProtection="1">
      <protection locked="0"/>
    </xf>
    <xf numFmtId="4" fontId="23" fillId="0" borderId="86" xfId="14" applyNumberFormat="1" applyFont="1" applyFill="1" applyBorder="1" applyAlignment="1" applyProtection="1">
      <protection locked="0"/>
    </xf>
    <xf numFmtId="2" fontId="101" fillId="0" borderId="2" xfId="14" applyNumberFormat="1" applyFont="1" applyFill="1" applyBorder="1" applyAlignment="1">
      <alignment horizontal="center" vertical="center"/>
    </xf>
    <xf numFmtId="2" fontId="101" fillId="0" borderId="3" xfId="14" applyNumberFormat="1" applyFont="1" applyFill="1" applyBorder="1" applyAlignment="1">
      <alignment horizontal="center" vertical="center"/>
    </xf>
    <xf numFmtId="2" fontId="101" fillId="0" borderId="4" xfId="14" applyNumberFormat="1" applyFont="1" applyFill="1" applyBorder="1" applyAlignment="1">
      <alignment horizontal="center" vertical="center"/>
    </xf>
    <xf numFmtId="4" fontId="23" fillId="0" borderId="11" xfId="14" applyNumberFormat="1" applyFont="1" applyFill="1" applyBorder="1" applyAlignment="1" applyProtection="1">
      <alignment horizontal="center" vertical="center"/>
      <protection locked="0"/>
    </xf>
    <xf numFmtId="4" fontId="23" fillId="0" borderId="25" xfId="14" applyNumberFormat="1" applyFont="1" applyFill="1" applyBorder="1" applyAlignment="1" applyProtection="1">
      <alignment horizontal="center" vertical="center"/>
      <protection locked="0"/>
    </xf>
    <xf numFmtId="4" fontId="23" fillId="0" borderId="26" xfId="14" applyNumberFormat="1" applyFont="1" applyFill="1" applyBorder="1" applyAlignment="1" applyProtection="1">
      <alignment horizontal="center" vertical="center"/>
      <protection locked="0"/>
    </xf>
    <xf numFmtId="4" fontId="23" fillId="0" borderId="27" xfId="14" applyNumberFormat="1" applyFont="1" applyFill="1" applyBorder="1" applyAlignment="1" applyProtection="1">
      <alignment horizontal="center" vertical="center"/>
      <protection locked="0"/>
    </xf>
    <xf numFmtId="0" fontId="99" fillId="0" borderId="49" xfId="14" applyFont="1" applyFill="1" applyBorder="1" applyAlignment="1">
      <alignment horizontal="left" wrapText="1"/>
    </xf>
    <xf numFmtId="0" fontId="99" fillId="0" borderId="49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alignment horizontal="center" vertical="center"/>
      <protection locked="0"/>
    </xf>
    <xf numFmtId="4" fontId="23" fillId="0" borderId="85" xfId="14" applyNumberFormat="1" applyFont="1" applyFill="1" applyBorder="1" applyAlignment="1" applyProtection="1">
      <alignment horizontal="center" vertical="center"/>
      <protection locked="0"/>
    </xf>
    <xf numFmtId="4" fontId="23" fillId="0" borderId="86" xfId="14" applyNumberFormat="1" applyFont="1" applyFill="1" applyBorder="1" applyAlignment="1" applyProtection="1">
      <alignment horizontal="center" vertical="center"/>
      <protection locked="0"/>
    </xf>
    <xf numFmtId="0" fontId="23" fillId="0" borderId="62" xfId="14" applyFont="1" applyFill="1" applyBorder="1" applyAlignment="1">
      <alignment horizontal="center" vertical="center" wrapText="1"/>
    </xf>
    <xf numFmtId="0" fontId="101" fillId="0" borderId="62" xfId="14" applyFont="1" applyFill="1" applyBorder="1" applyAlignment="1">
      <alignment horizontal="center"/>
    </xf>
    <xf numFmtId="0" fontId="100" fillId="0" borderId="67" xfId="14" applyFont="1" applyFill="1" applyBorder="1" applyAlignment="1">
      <alignment horizontal="left" wrapText="1"/>
    </xf>
    <xf numFmtId="0" fontId="100" fillId="0" borderId="67" xfId="14" applyFont="1" applyFill="1" applyBorder="1" applyAlignment="1">
      <alignment horizontal="center"/>
    </xf>
    <xf numFmtId="0" fontId="100" fillId="0" borderId="71" xfId="14" applyFont="1" applyFill="1" applyBorder="1" applyAlignment="1">
      <alignment horizontal="left" wrapText="1"/>
    </xf>
    <xf numFmtId="0" fontId="100" fillId="0" borderId="71" xfId="14" applyFont="1" applyFill="1" applyBorder="1" applyAlignment="1">
      <alignment horizontal="center"/>
    </xf>
    <xf numFmtId="2" fontId="100" fillId="0" borderId="25" xfId="14" applyNumberFormat="1" applyFont="1" applyFill="1" applyBorder="1" applyAlignment="1">
      <alignment horizontal="center"/>
    </xf>
    <xf numFmtId="0" fontId="23" fillId="0" borderId="0" xfId="14" applyFont="1" applyFill="1" applyBorder="1" applyAlignment="1">
      <alignment horizontal="center" vertical="center" wrapText="1"/>
    </xf>
    <xf numFmtId="0" fontId="100" fillId="0" borderId="0" xfId="14" applyFont="1" applyFill="1" applyBorder="1" applyAlignment="1">
      <alignment horizontal="left" wrapText="1"/>
    </xf>
    <xf numFmtId="0" fontId="100" fillId="0" borderId="0" xfId="14" applyFont="1" applyFill="1" applyBorder="1" applyAlignment="1">
      <alignment horizontal="center"/>
    </xf>
    <xf numFmtId="2" fontId="100" fillId="0" borderId="0" xfId="14" applyNumberFormat="1" applyFont="1" applyFill="1" applyBorder="1" applyAlignment="1">
      <alignment horizontal="center"/>
    </xf>
    <xf numFmtId="0" fontId="98" fillId="0" borderId="0" xfId="14" applyFont="1" applyFill="1" applyBorder="1" applyAlignment="1">
      <alignment wrapText="1"/>
    </xf>
    <xf numFmtId="0" fontId="102" fillId="0" borderId="0" xfId="14" applyFont="1" applyAlignment="1">
      <alignment horizontal="left"/>
    </xf>
    <xf numFmtId="0" fontId="98" fillId="0" borderId="0" xfId="14" applyFont="1" applyAlignment="1">
      <alignment horizontal="center" wrapText="1"/>
    </xf>
    <xf numFmtId="166" fontId="29" fillId="0" borderId="10" xfId="14" applyNumberFormat="1" applyFont="1" applyFill="1" applyBorder="1" applyAlignment="1">
      <alignment horizontal="center"/>
    </xf>
    <xf numFmtId="166" fontId="29" fillId="0" borderId="11" xfId="14" applyNumberFormat="1" applyFont="1" applyFill="1" applyBorder="1" applyAlignment="1">
      <alignment horizontal="center"/>
    </xf>
    <xf numFmtId="166" fontId="29" fillId="0" borderId="26" xfId="14" applyNumberFormat="1" applyFont="1" applyFill="1" applyBorder="1" applyAlignment="1">
      <alignment horizontal="center"/>
    </xf>
    <xf numFmtId="166" fontId="29" fillId="0" borderId="27" xfId="14" applyNumberFormat="1" applyFont="1" applyFill="1" applyBorder="1" applyAlignment="1">
      <alignment horizontal="center"/>
    </xf>
    <xf numFmtId="0" fontId="29" fillId="0" borderId="28" xfId="14" applyFont="1" applyFill="1" applyBorder="1" applyAlignment="1">
      <alignment horizontal="center" vertical="center" wrapText="1"/>
    </xf>
    <xf numFmtId="0" fontId="29" fillId="0" borderId="29" xfId="14" applyFont="1" applyFill="1" applyBorder="1" applyAlignment="1">
      <alignment horizontal="center" vertical="center" wrapText="1"/>
    </xf>
    <xf numFmtId="0" fontId="29" fillId="0" borderId="30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/>
    </xf>
    <xf numFmtId="0" fontId="23" fillId="0" borderId="91" xfId="14" applyFont="1" applyFill="1" applyBorder="1" applyAlignment="1"/>
    <xf numFmtId="0" fontId="23" fillId="0" borderId="91" xfId="14" applyFont="1" applyFill="1" applyBorder="1" applyAlignment="1">
      <alignment horizontal="center"/>
    </xf>
    <xf numFmtId="2" fontId="23" fillId="0" borderId="2" xfId="14" applyNumberFormat="1" applyFont="1" applyFill="1" applyBorder="1" applyAlignment="1">
      <alignment horizontal="center"/>
    </xf>
    <xf numFmtId="2" fontId="23" fillId="0" borderId="3" xfId="14" applyNumberFormat="1" applyFont="1" applyFill="1" applyBorder="1" applyAlignment="1">
      <alignment horizontal="center"/>
    </xf>
    <xf numFmtId="2" fontId="23" fillId="0" borderId="4" xfId="14" applyNumberFormat="1" applyFont="1" applyFill="1" applyBorder="1" applyAlignment="1">
      <alignment horizontal="center"/>
    </xf>
    <xf numFmtId="0" fontId="103" fillId="0" borderId="68" xfId="14" applyNumberFormat="1" applyFont="1" applyFill="1" applyBorder="1" applyAlignment="1">
      <alignment horizontal="center"/>
    </xf>
    <xf numFmtId="0" fontId="104" fillId="0" borderId="67" xfId="14" applyFont="1" applyFill="1" applyBorder="1" applyAlignment="1"/>
    <xf numFmtId="0" fontId="104" fillId="0" borderId="67" xfId="14" applyFont="1" applyFill="1" applyBorder="1" applyAlignment="1">
      <alignment horizontal="center"/>
    </xf>
    <xf numFmtId="10" fontId="103" fillId="0" borderId="9" xfId="15" applyNumberFormat="1" applyFont="1" applyFill="1" applyBorder="1" applyAlignment="1">
      <alignment horizontal="center"/>
    </xf>
    <xf numFmtId="166" fontId="103" fillId="0" borderId="10" xfId="14" applyNumberFormat="1" applyFont="1" applyFill="1" applyBorder="1" applyAlignment="1">
      <alignment horizontal="center"/>
    </xf>
    <xf numFmtId="166" fontId="103" fillId="0" borderId="11" xfId="14" applyNumberFormat="1" applyFont="1" applyFill="1" applyBorder="1" applyAlignment="1">
      <alignment horizontal="center"/>
    </xf>
    <xf numFmtId="0" fontId="105" fillId="0" borderId="0" xfId="14" applyFont="1" applyAlignment="1">
      <alignment horizontal="center"/>
    </xf>
    <xf numFmtId="0" fontId="23" fillId="0" borderId="68" xfId="14" applyNumberFormat="1" applyFont="1" applyFill="1" applyBorder="1" applyAlignment="1">
      <alignment horizontal="center"/>
    </xf>
    <xf numFmtId="0" fontId="23" fillId="0" borderId="67" xfId="14" applyFont="1" applyFill="1" applyBorder="1" applyAlignment="1"/>
    <xf numFmtId="0" fontId="23" fillId="0" borderId="67" xfId="14" applyFont="1" applyFill="1" applyBorder="1" applyAlignment="1">
      <alignment horizontal="center"/>
    </xf>
    <xf numFmtId="2" fontId="23" fillId="0" borderId="9" xfId="14" applyNumberFormat="1" applyFont="1" applyFill="1" applyBorder="1" applyAlignment="1">
      <alignment horizontal="center"/>
    </xf>
    <xf numFmtId="2" fontId="23" fillId="0" borderId="10" xfId="14" applyNumberFormat="1" applyFont="1" applyFill="1" applyBorder="1" applyAlignment="1">
      <alignment horizontal="center"/>
    </xf>
    <xf numFmtId="2" fontId="23" fillId="0" borderId="11" xfId="14" applyNumberFormat="1" applyFont="1" applyFill="1" applyBorder="1" applyAlignment="1">
      <alignment horizontal="center"/>
    </xf>
    <xf numFmtId="0" fontId="29" fillId="0" borderId="68" xfId="14" applyNumberFormat="1" applyFont="1" applyFill="1" applyBorder="1" applyAlignment="1">
      <alignment horizontal="center"/>
    </xf>
    <xf numFmtId="0" fontId="29" fillId="0" borderId="67" xfId="14" applyFont="1" applyFill="1" applyBorder="1" applyAlignment="1">
      <alignment wrapText="1"/>
    </xf>
    <xf numFmtId="0" fontId="29" fillId="0" borderId="67" xfId="14" applyFont="1" applyFill="1" applyBorder="1" applyAlignment="1">
      <alignment horizontal="center"/>
    </xf>
    <xf numFmtId="0" fontId="23" fillId="0" borderId="59" xfId="14" applyNumberFormat="1" applyFont="1" applyFill="1" applyBorder="1" applyAlignment="1">
      <alignment horizontal="center"/>
    </xf>
    <xf numFmtId="0" fontId="23" fillId="0" borderId="71" xfId="14" applyFont="1" applyFill="1" applyBorder="1" applyAlignment="1">
      <alignment wrapText="1"/>
    </xf>
    <xf numFmtId="0" fontId="23" fillId="0" borderId="71" xfId="14" applyFont="1" applyFill="1" applyBorder="1" applyAlignment="1">
      <alignment horizontal="center"/>
    </xf>
    <xf numFmtId="2" fontId="23" fillId="0" borderId="25" xfId="14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1" applyFont="1" applyAlignment="1">
      <alignment horizontal="center"/>
    </xf>
    <xf numFmtId="0" fontId="19" fillId="0" borderId="0" xfId="12" applyFont="1" applyAlignment="1">
      <alignment horizontal="center"/>
    </xf>
    <xf numFmtId="0" fontId="3" fillId="0" borderId="3" xfId="12" applyFont="1" applyBorder="1"/>
    <xf numFmtId="16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69" fontId="78" fillId="8" borderId="4" xfId="16" applyNumberFormat="1" applyFont="1" applyFill="1" applyBorder="1" applyAlignment="1">
      <alignment horizontal="center" vertical="center"/>
    </xf>
    <xf numFmtId="0" fontId="38" fillId="8" borderId="16" xfId="12" applyFill="1" applyBorder="1"/>
    <xf numFmtId="0" fontId="38" fillId="0" borderId="0" xfId="12" applyBorder="1"/>
    <xf numFmtId="0" fontId="38" fillId="0" borderId="51" xfId="12" applyBorder="1"/>
    <xf numFmtId="0" fontId="3" fillId="0" borderId="10" xfId="12" applyFont="1" applyBorder="1"/>
    <xf numFmtId="167" fontId="3" fillId="0" borderId="10" xfId="12" applyNumberFormat="1" applyFont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169" fontId="78" fillId="8" borderId="11" xfId="16" applyNumberFormat="1" applyFont="1" applyFill="1" applyBorder="1" applyAlignment="1">
      <alignment horizontal="center" vertical="center"/>
    </xf>
    <xf numFmtId="0" fontId="112" fillId="8" borderId="16" xfId="12" applyFont="1" applyFill="1" applyBorder="1"/>
    <xf numFmtId="0" fontId="37" fillId="0" borderId="10" xfId="12" applyNumberFormat="1" applyFont="1" applyBorder="1" applyAlignment="1">
      <alignment horizontal="center" vertical="center"/>
    </xf>
    <xf numFmtId="169" fontId="113" fillId="5" borderId="51" xfId="17" applyNumberFormat="1" applyFont="1" applyFill="1" applyBorder="1" applyAlignment="1">
      <alignment horizontal="center" vertical="center"/>
    </xf>
    <xf numFmtId="0" fontId="84" fillId="0" borderId="0" xfId="12" applyFont="1" applyBorder="1"/>
    <xf numFmtId="0" fontId="3" fillId="0" borderId="26" xfId="12" applyFont="1" applyBorder="1"/>
    <xf numFmtId="167" fontId="3" fillId="0" borderId="26" xfId="12" applyNumberFormat="1" applyFont="1" applyFill="1" applyBorder="1" applyAlignment="1">
      <alignment horizontal="center" vertical="center"/>
    </xf>
    <xf numFmtId="0" fontId="3" fillId="0" borderId="26" xfId="12" applyFont="1" applyBorder="1" applyAlignment="1">
      <alignment horizontal="center" vertical="center"/>
    </xf>
    <xf numFmtId="169" fontId="78" fillId="8" borderId="27" xfId="16" applyNumberFormat="1" applyFont="1" applyFill="1" applyBorder="1" applyAlignment="1">
      <alignment horizontal="center" vertical="center"/>
    </xf>
    <xf numFmtId="0" fontId="3" fillId="10" borderId="10" xfId="12" applyFont="1" applyFill="1" applyBorder="1" applyAlignment="1">
      <alignment horizontal="center" vertical="center"/>
    </xf>
    <xf numFmtId="165" fontId="37" fillId="0" borderId="10" xfId="12" applyNumberFormat="1" applyFont="1" applyBorder="1" applyAlignment="1">
      <alignment horizontal="center" vertical="center"/>
    </xf>
    <xf numFmtId="0" fontId="61" fillId="0" borderId="10" xfId="12" applyFont="1" applyBorder="1" applyAlignment="1">
      <alignment horizontal="center" vertical="center"/>
    </xf>
    <xf numFmtId="0" fontId="3" fillId="0" borderId="79" xfId="12" applyFont="1" applyBorder="1" applyAlignment="1">
      <alignment horizontal="left" vertical="center"/>
    </xf>
    <xf numFmtId="0" fontId="38" fillId="0" borderId="89" xfId="12" applyBorder="1"/>
    <xf numFmtId="0" fontId="113" fillId="8" borderId="89" xfId="12" applyFont="1" applyFill="1" applyBorder="1" applyAlignment="1">
      <alignment horizontal="center" vertical="center"/>
    </xf>
    <xf numFmtId="169" fontId="113" fillId="8" borderId="85" xfId="12" applyNumberFormat="1" applyFont="1" applyFill="1" applyBorder="1" applyAlignment="1">
      <alignment horizontal="center" vertical="center"/>
    </xf>
    <xf numFmtId="167" fontId="115" fillId="8" borderId="88" xfId="12" applyNumberFormat="1" applyFont="1" applyFill="1" applyBorder="1" applyAlignment="1">
      <alignment horizontal="center" vertical="center"/>
    </xf>
    <xf numFmtId="167" fontId="113" fillId="8" borderId="19" xfId="12" applyNumberFormat="1" applyFont="1" applyFill="1" applyBorder="1" applyAlignment="1">
      <alignment horizontal="center" vertical="center"/>
    </xf>
    <xf numFmtId="0" fontId="3" fillId="0" borderId="21" xfId="12" applyFont="1" applyBorder="1" applyAlignment="1">
      <alignment horizontal="left" vertical="center" wrapText="1"/>
    </xf>
    <xf numFmtId="0" fontId="38" fillId="8" borderId="43" xfId="12" applyFill="1" applyBorder="1"/>
    <xf numFmtId="0" fontId="38" fillId="0" borderId="44" xfId="12" applyBorder="1"/>
    <xf numFmtId="0" fontId="38" fillId="0" borderId="50" xfId="12" applyBorder="1"/>
    <xf numFmtId="0" fontId="78" fillId="0" borderId="0" xfId="12" applyFont="1"/>
    <xf numFmtId="0" fontId="3" fillId="0" borderId="0" xfId="11" applyFont="1" applyFill="1" applyAlignment="1">
      <alignment horizontal="center"/>
    </xf>
    <xf numFmtId="0" fontId="3" fillId="0" borderId="0" xfId="12" applyFont="1" applyBorder="1" applyAlignment="1">
      <alignment horizontal="left" vertical="center"/>
    </xf>
    <xf numFmtId="0" fontId="3" fillId="0" borderId="0" xfId="12" applyFont="1"/>
    <xf numFmtId="0" fontId="5" fillId="0" borderId="0" xfId="10" applyFont="1" applyFill="1" applyAlignment="1">
      <alignment vertical="center"/>
    </xf>
    <xf numFmtId="0" fontId="116" fillId="2" borderId="0" xfId="10" applyFont="1" applyFill="1" applyAlignment="1"/>
    <xf numFmtId="0" fontId="38" fillId="0" borderId="0" xfId="12" applyFill="1" applyBorder="1" applyAlignment="1">
      <alignment horizontal="center" vertical="center"/>
    </xf>
    <xf numFmtId="0" fontId="117" fillId="0" borderId="0" xfId="12" applyFont="1" applyAlignment="1">
      <alignment horizontal="center"/>
    </xf>
    <xf numFmtId="0" fontId="27" fillId="0" borderId="78" xfId="12" applyFont="1" applyFill="1" applyBorder="1" applyAlignment="1" applyProtection="1">
      <alignment horizontal="center" vertical="center"/>
      <protection locked="0" hidden="1"/>
    </xf>
    <xf numFmtId="0" fontId="27" fillId="0" borderId="27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 wrapText="1"/>
      <protection locked="0" hidden="1"/>
    </xf>
    <xf numFmtId="0" fontId="27" fillId="0" borderId="74" xfId="12" applyFont="1" applyFill="1" applyBorder="1" applyAlignment="1" applyProtection="1">
      <alignment horizontal="center" vertical="center" wrapText="1"/>
      <protection locked="0" hidden="1"/>
    </xf>
    <xf numFmtId="0" fontId="27" fillId="0" borderId="73" xfId="12" applyFont="1" applyFill="1" applyBorder="1" applyAlignment="1">
      <alignment horizontal="center" vertical="center" wrapText="1"/>
    </xf>
    <xf numFmtId="0" fontId="27" fillId="0" borderId="28" xfId="12" applyFont="1" applyFill="1" applyBorder="1" applyProtection="1">
      <protection locked="0" hidden="1"/>
    </xf>
    <xf numFmtId="0" fontId="3" fillId="0" borderId="30" xfId="12" applyFont="1" applyFill="1" applyBorder="1" applyProtection="1">
      <protection locked="0" hidden="1"/>
    </xf>
    <xf numFmtId="0" fontId="3" fillId="0" borderId="32" xfId="12" applyFont="1" applyFill="1" applyBorder="1" applyAlignment="1" applyProtection="1">
      <alignment horizontal="center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167" fontId="3" fillId="0" borderId="23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27" fillId="0" borderId="68" xfId="12" applyFont="1" applyFill="1" applyBorder="1" applyProtection="1">
      <protection locked="0" hidden="1"/>
    </xf>
    <xf numFmtId="0" fontId="3" fillId="0" borderId="80" xfId="12" applyFont="1" applyFill="1" applyBorder="1" applyProtection="1">
      <protection locked="0" hidden="1"/>
    </xf>
    <xf numFmtId="0" fontId="3" fillId="0" borderId="77" xfId="12" applyFont="1" applyFill="1" applyBorder="1" applyAlignment="1" applyProtection="1">
      <alignment horizontal="center" vertical="center"/>
      <protection locked="0" hidden="1"/>
    </xf>
    <xf numFmtId="0" fontId="3" fillId="0" borderId="10" xfId="12" applyFont="1" applyFill="1" applyBorder="1" applyAlignment="1" applyProtection="1">
      <alignment horizontal="center" vertical="center"/>
      <protection locked="0" hidden="1"/>
    </xf>
    <xf numFmtId="167" fontId="3" fillId="0" borderId="10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11" xfId="12" applyFont="1" applyFill="1" applyBorder="1" applyAlignment="1" applyProtection="1">
      <alignment horizontal="center" vertical="center"/>
      <protection locked="0" hidden="1"/>
    </xf>
    <xf numFmtId="0" fontId="27" fillId="0" borderId="22" xfId="12" applyFont="1" applyFill="1" applyBorder="1" applyProtection="1">
      <protection locked="0" hidden="1"/>
    </xf>
    <xf numFmtId="0" fontId="3" fillId="0" borderId="24" xfId="12" applyFont="1" applyFill="1" applyBorder="1" applyProtection="1">
      <protection locked="0" hidden="1"/>
    </xf>
    <xf numFmtId="0" fontId="27" fillId="0" borderId="25" xfId="12" applyFont="1" applyFill="1" applyBorder="1" applyProtection="1">
      <protection locked="0" hidden="1"/>
    </xf>
    <xf numFmtId="0" fontId="3" fillId="0" borderId="27" xfId="12" applyFont="1" applyFill="1" applyBorder="1" applyProtection="1">
      <protection locked="0" hidden="1"/>
    </xf>
    <xf numFmtId="0" fontId="3" fillId="0" borderId="78" xfId="12" applyFont="1" applyFill="1" applyBorder="1" applyAlignment="1" applyProtection="1">
      <alignment horizontal="center" vertical="center"/>
      <protection locked="0" hidden="1"/>
    </xf>
    <xf numFmtId="0" fontId="3" fillId="0" borderId="26" xfId="12" applyFont="1" applyFill="1" applyBorder="1" applyAlignment="1" applyProtection="1">
      <alignment horizontal="center" vertical="center"/>
      <protection locked="0" hidden="1"/>
    </xf>
    <xf numFmtId="167" fontId="3" fillId="0" borderId="26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7" xfId="12" applyFont="1" applyFill="1" applyBorder="1" applyAlignment="1" applyProtection="1">
      <alignment horizontal="center" vertical="center"/>
      <protection locked="0" hidden="1"/>
    </xf>
    <xf numFmtId="0" fontId="78" fillId="0" borderId="0" xfId="12" applyFont="1" applyFill="1" applyBorder="1" applyProtection="1">
      <protection locked="0" hidden="1"/>
    </xf>
    <xf numFmtId="0" fontId="38" fillId="0" borderId="1" xfId="12" applyBorder="1"/>
    <xf numFmtId="0" fontId="38" fillId="0" borderId="8" xfId="12" applyBorder="1"/>
    <xf numFmtId="0" fontId="120" fillId="0" borderId="104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33" xfId="12" applyBorder="1" applyAlignment="1">
      <alignment horizontal="center"/>
    </xf>
    <xf numFmtId="0" fontId="121" fillId="0" borderId="44" xfId="12" applyFont="1" applyFill="1" applyBorder="1" applyAlignment="1">
      <alignment horizontal="center" vertical="center" wrapText="1"/>
    </xf>
    <xf numFmtId="0" fontId="38" fillId="0" borderId="33" xfId="12" applyBorder="1"/>
    <xf numFmtId="0" fontId="122" fillId="0" borderId="85" xfId="12" applyFont="1" applyBorder="1" applyAlignment="1">
      <alignment horizontal="center" vertical="center" wrapText="1"/>
    </xf>
    <xf numFmtId="0" fontId="123" fillId="0" borderId="2" xfId="12" applyFont="1" applyBorder="1" applyAlignment="1">
      <alignment horizontal="center" vertical="center" wrapText="1"/>
    </xf>
    <xf numFmtId="0" fontId="123" fillId="0" borderId="3" xfId="12" applyFont="1" applyBorder="1" applyAlignment="1">
      <alignment horizontal="center" vertical="center" wrapText="1"/>
    </xf>
    <xf numFmtId="0" fontId="120" fillId="0" borderId="3" xfId="12" applyFont="1" applyBorder="1" applyAlignment="1">
      <alignment horizontal="center" vertical="center" wrapText="1"/>
    </xf>
    <xf numFmtId="2" fontId="123" fillId="0" borderId="3" xfId="12" applyNumberFormat="1" applyFont="1" applyBorder="1" applyAlignment="1">
      <alignment horizontal="center" vertical="center" wrapText="1"/>
    </xf>
    <xf numFmtId="0" fontId="38" fillId="0" borderId="3" xfId="12" applyBorder="1"/>
    <xf numFmtId="0" fontId="38" fillId="0" borderId="4" xfId="12" applyBorder="1"/>
    <xf numFmtId="0" fontId="123" fillId="0" borderId="9" xfId="12" applyFont="1" applyBorder="1" applyAlignment="1">
      <alignment horizontal="center" vertical="center" wrapText="1"/>
    </xf>
    <xf numFmtId="0" fontId="123" fillId="0" borderId="10" xfId="12" applyFont="1" applyBorder="1" applyAlignment="1">
      <alignment horizontal="center" vertical="center" wrapText="1"/>
    </xf>
    <xf numFmtId="0" fontId="120" fillId="0" borderId="10" xfId="12" applyFont="1" applyBorder="1" applyAlignment="1">
      <alignment horizontal="center" vertical="center" wrapText="1"/>
    </xf>
    <xf numFmtId="2" fontId="123" fillId="0" borderId="10" xfId="12" applyNumberFormat="1" applyFont="1" applyBorder="1" applyAlignment="1">
      <alignment horizontal="center" vertical="center" wrapText="1"/>
    </xf>
    <xf numFmtId="0" fontId="38" fillId="0" borderId="10" xfId="12" applyBorder="1"/>
    <xf numFmtId="0" fontId="38" fillId="0" borderId="11" xfId="12" applyBorder="1"/>
    <xf numFmtId="0" fontId="123" fillId="3" borderId="9" xfId="12" applyFont="1" applyFill="1" applyBorder="1" applyAlignment="1">
      <alignment horizontal="center" vertical="center" wrapText="1"/>
    </xf>
    <xf numFmtId="0" fontId="123" fillId="3" borderId="10" xfId="12" applyFont="1" applyFill="1" applyBorder="1" applyAlignment="1">
      <alignment horizontal="center" vertical="center" wrapText="1"/>
    </xf>
    <xf numFmtId="0" fontId="120" fillId="3" borderId="10" xfId="12" applyFont="1" applyFill="1" applyBorder="1" applyAlignment="1">
      <alignment horizontal="center" vertical="center" wrapText="1"/>
    </xf>
    <xf numFmtId="2" fontId="123" fillId="3" borderId="10" xfId="12" applyNumberFormat="1" applyFont="1" applyFill="1" applyBorder="1" applyAlignment="1">
      <alignment horizontal="center" vertical="center" wrapText="1"/>
    </xf>
    <xf numFmtId="0" fontId="38" fillId="3" borderId="10" xfId="12" applyFill="1" applyBorder="1"/>
    <xf numFmtId="0" fontId="38" fillId="3" borderId="11" xfId="12" applyFill="1" applyBorder="1"/>
    <xf numFmtId="0" fontId="38" fillId="3" borderId="8" xfId="12" applyFill="1" applyBorder="1"/>
    <xf numFmtId="0" fontId="38" fillId="3" borderId="0" xfId="12" applyFill="1"/>
    <xf numFmtId="0" fontId="123" fillId="0" borderId="25" xfId="12" applyFont="1" applyBorder="1" applyAlignment="1">
      <alignment horizontal="center" vertical="center" wrapText="1"/>
    </xf>
    <xf numFmtId="0" fontId="123" fillId="0" borderId="26" xfId="12" applyFont="1" applyBorder="1" applyAlignment="1">
      <alignment horizontal="center" vertical="center" wrapText="1"/>
    </xf>
    <xf numFmtId="0" fontId="120" fillId="0" borderId="26" xfId="12" applyFont="1" applyBorder="1" applyAlignment="1">
      <alignment horizontal="center" vertical="center" wrapText="1"/>
    </xf>
    <xf numFmtId="2" fontId="123" fillId="0" borderId="26" xfId="12" applyNumberFormat="1" applyFont="1" applyBorder="1" applyAlignment="1">
      <alignment horizontal="center" vertical="center" wrapText="1"/>
    </xf>
    <xf numFmtId="0" fontId="38" fillId="0" borderId="26" xfId="12" applyBorder="1"/>
    <xf numFmtId="0" fontId="38" fillId="0" borderId="27" xfId="12" applyBorder="1"/>
    <xf numFmtId="0" fontId="38" fillId="0" borderId="9" xfId="12" applyBorder="1" applyAlignment="1">
      <alignment horizontal="center" vertical="center" wrapText="1"/>
    </xf>
    <xf numFmtId="0" fontId="38" fillId="0" borderId="11" xfId="12" applyBorder="1" applyAlignment="1">
      <alignment horizontal="center" vertical="center" wrapText="1"/>
    </xf>
    <xf numFmtId="0" fontId="38" fillId="0" borderId="25" xfId="12" applyBorder="1" applyAlignment="1">
      <alignment horizontal="center" vertical="center"/>
    </xf>
    <xf numFmtId="0" fontId="38" fillId="0" borderId="27" xfId="12" applyBorder="1" applyAlignment="1">
      <alignment horizontal="center" vertical="center"/>
    </xf>
    <xf numFmtId="0" fontId="124" fillId="3" borderId="0" xfId="12" applyFont="1" applyFill="1"/>
    <xf numFmtId="0" fontId="125" fillId="3" borderId="0" xfId="12" applyFont="1" applyFill="1"/>
    <xf numFmtId="0" fontId="126" fillId="3" borderId="0" xfId="12" applyFont="1" applyFill="1" applyBorder="1" applyAlignment="1">
      <alignment horizontal="center" vertical="center"/>
    </xf>
    <xf numFmtId="0" fontId="18" fillId="0" borderId="0" xfId="12" applyFont="1"/>
    <xf numFmtId="0" fontId="127" fillId="0" borderId="0" xfId="12" applyFont="1"/>
    <xf numFmtId="0" fontId="84" fillId="0" borderId="0" xfId="12" applyFont="1"/>
    <xf numFmtId="0" fontId="38" fillId="0" borderId="0" xfId="12" applyAlignment="1">
      <alignment textRotation="90"/>
    </xf>
    <xf numFmtId="0" fontId="128" fillId="0" borderId="0" xfId="12" applyFont="1"/>
    <xf numFmtId="0" fontId="84" fillId="0" borderId="0" xfId="12" applyFont="1" applyAlignment="1">
      <alignment textRotation="90"/>
    </xf>
    <xf numFmtId="0" fontId="84" fillId="0" borderId="0" xfId="12" applyFont="1" applyBorder="1" applyAlignment="1"/>
    <xf numFmtId="0" fontId="18" fillId="0" borderId="0" xfId="12" applyFont="1" applyBorder="1" applyAlignment="1"/>
    <xf numFmtId="0" fontId="18" fillId="0" borderId="0" xfId="12" applyFont="1" applyBorder="1" applyAlignment="1">
      <alignment horizontal="left"/>
    </xf>
    <xf numFmtId="0" fontId="129" fillId="0" borderId="0" xfId="12" applyFont="1" applyAlignment="1"/>
    <xf numFmtId="0" fontId="129" fillId="0" borderId="0" xfId="12" applyFont="1"/>
    <xf numFmtId="0" fontId="27" fillId="0" borderId="0" xfId="12" applyFont="1"/>
    <xf numFmtId="0" fontId="16" fillId="0" borderId="0" xfId="1" applyFont="1" applyAlignment="1">
      <alignment horizontal="center"/>
    </xf>
    <xf numFmtId="0" fontId="20" fillId="0" borderId="34" xfId="2" applyFont="1" applyFill="1" applyBorder="1" applyAlignment="1" applyProtection="1">
      <alignment horizontal="center"/>
      <protection locked="0"/>
    </xf>
    <xf numFmtId="0" fontId="20" fillId="0" borderId="5" xfId="2" applyFont="1" applyFill="1" applyBorder="1" applyAlignment="1" applyProtection="1">
      <alignment horizontal="center"/>
      <protection locked="0"/>
    </xf>
    <xf numFmtId="0" fontId="20" fillId="0" borderId="41" xfId="2" applyFont="1" applyFill="1" applyBorder="1" applyAlignment="1" applyProtection="1">
      <alignment horizontal="center"/>
      <protection locked="0"/>
    </xf>
    <xf numFmtId="0" fontId="19" fillId="4" borderId="35" xfId="2" applyFont="1" applyFill="1" applyBorder="1" applyAlignment="1" applyProtection="1">
      <alignment horizontal="center" vertical="top" wrapText="1"/>
    </xf>
    <xf numFmtId="0" fontId="19" fillId="4" borderId="36" xfId="2" applyFont="1" applyFill="1" applyBorder="1" applyAlignment="1" applyProtection="1">
      <alignment horizontal="center" vertical="top" wrapText="1"/>
    </xf>
    <xf numFmtId="0" fontId="19" fillId="4" borderId="37" xfId="2" applyFont="1" applyFill="1" applyBorder="1" applyAlignment="1" applyProtection="1">
      <alignment horizontal="center" vertical="top" wrapText="1"/>
    </xf>
    <xf numFmtId="0" fontId="21" fillId="4" borderId="38" xfId="2" applyFont="1" applyFill="1" applyBorder="1" applyAlignment="1" applyProtection="1">
      <alignment horizontal="left"/>
    </xf>
    <xf numFmtId="0" fontId="21" fillId="4" borderId="0" xfId="2" applyFont="1" applyFill="1" applyBorder="1" applyAlignment="1" applyProtection="1">
      <alignment horizontal="left"/>
    </xf>
    <xf numFmtId="0" fontId="21" fillId="4" borderId="39" xfId="2" applyFont="1" applyFill="1" applyBorder="1" applyAlignment="1" applyProtection="1">
      <alignment horizontal="left"/>
    </xf>
    <xf numFmtId="0" fontId="20" fillId="0" borderId="40" xfId="2" applyFont="1" applyBorder="1" applyAlignment="1" applyProtection="1">
      <alignment horizontal="center"/>
      <protection locked="0"/>
    </xf>
    <xf numFmtId="0" fontId="20" fillId="0" borderId="5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12" xfId="2" applyFont="1" applyFill="1" applyBorder="1" applyAlignment="1" applyProtection="1">
      <alignment horizontal="center"/>
      <protection locked="0"/>
    </xf>
    <xf numFmtId="0" fontId="20" fillId="0" borderId="7" xfId="2" applyFont="1" applyFill="1" applyBorder="1" applyAlignment="1" applyProtection="1">
      <alignment horizontal="center"/>
      <protection locked="0"/>
    </xf>
    <xf numFmtId="0" fontId="20" fillId="0" borderId="42" xfId="2" applyFont="1" applyFill="1" applyBorder="1" applyAlignment="1" applyProtection="1">
      <alignment horizontal="center"/>
      <protection locked="0"/>
    </xf>
    <xf numFmtId="0" fontId="20" fillId="0" borderId="43" xfId="2" applyFont="1" applyBorder="1" applyAlignment="1" applyProtection="1">
      <alignment horizontal="center"/>
      <protection locked="0"/>
    </xf>
    <xf numFmtId="0" fontId="20" fillId="0" borderId="44" xfId="2" applyFont="1" applyBorder="1" applyAlignment="1" applyProtection="1">
      <alignment horizontal="center"/>
      <protection locked="0"/>
    </xf>
    <xf numFmtId="0" fontId="20" fillId="0" borderId="45" xfId="2" applyFont="1" applyBorder="1" applyAlignment="1" applyProtection="1">
      <alignment horizontal="center"/>
      <protection locked="0"/>
    </xf>
    <xf numFmtId="49" fontId="20" fillId="0" borderId="34" xfId="2" applyNumberFormat="1" applyFont="1" applyBorder="1" applyAlignment="1" applyProtection="1">
      <alignment horizontal="center"/>
      <protection locked="0"/>
    </xf>
    <xf numFmtId="49" fontId="20" fillId="0" borderId="5" xfId="2" applyNumberFormat="1" applyFont="1" applyBorder="1" applyAlignment="1" applyProtection="1">
      <alignment horizontal="center"/>
      <protection locked="0"/>
    </xf>
    <xf numFmtId="49" fontId="20" fillId="0" borderId="41" xfId="2" applyNumberFormat="1" applyFont="1" applyBorder="1" applyAlignment="1" applyProtection="1">
      <alignment horizontal="center"/>
      <protection locked="0"/>
    </xf>
    <xf numFmtId="0" fontId="24" fillId="0" borderId="34" xfId="3" applyFont="1" applyBorder="1" applyAlignment="1" applyProtection="1">
      <alignment horizontal="center"/>
      <protection locked="0"/>
    </xf>
    <xf numFmtId="0" fontId="25" fillId="0" borderId="5" xfId="4" applyBorder="1" applyAlignment="1" applyProtection="1">
      <alignment horizontal="center"/>
      <protection locked="0"/>
    </xf>
    <xf numFmtId="0" fontId="25" fillId="0" borderId="41" xfId="4" applyBorder="1" applyAlignment="1" applyProtection="1">
      <alignment horizontal="center"/>
      <protection locked="0"/>
    </xf>
    <xf numFmtId="0" fontId="20" fillId="0" borderId="34" xfId="2" applyFont="1" applyFill="1" applyBorder="1" applyAlignment="1" applyProtection="1">
      <alignment horizontal="center" wrapText="1"/>
      <protection locked="0"/>
    </xf>
    <xf numFmtId="0" fontId="20" fillId="0" borderId="5" xfId="2" applyFont="1" applyFill="1" applyBorder="1" applyAlignment="1" applyProtection="1">
      <alignment horizontal="center" wrapText="1"/>
      <protection locked="0"/>
    </xf>
    <xf numFmtId="0" fontId="20" fillId="0" borderId="41" xfId="2" applyFont="1" applyFill="1" applyBorder="1" applyAlignment="1" applyProtection="1">
      <alignment horizontal="center" wrapText="1"/>
      <protection locked="0"/>
    </xf>
    <xf numFmtId="0" fontId="26" fillId="4" borderId="38" xfId="2" applyFont="1" applyFill="1" applyBorder="1" applyAlignment="1" applyProtection="1">
      <alignment horizontal="left" vertical="top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0" fillId="4" borderId="38" xfId="2" applyFont="1" applyFill="1" applyBorder="1" applyAlignment="1" applyProtection="1">
      <alignment horizontal="left" vertical="top" indent="3"/>
    </xf>
    <xf numFmtId="0" fontId="20" fillId="4" borderId="0" xfId="2" applyFont="1" applyFill="1" applyBorder="1" applyAlignment="1" applyProtection="1">
      <alignment horizontal="left" vertical="top" indent="3"/>
    </xf>
    <xf numFmtId="0" fontId="20" fillId="4" borderId="51" xfId="2" applyFont="1" applyFill="1" applyBorder="1" applyAlignment="1" applyProtection="1">
      <alignment horizontal="left" vertical="top" indent="3"/>
    </xf>
    <xf numFmtId="0" fontId="20" fillId="0" borderId="34" xfId="2" applyFont="1" applyBorder="1" applyAlignment="1" applyProtection="1">
      <alignment horizontal="center" wrapText="1"/>
      <protection locked="0"/>
    </xf>
    <xf numFmtId="0" fontId="20" fillId="0" borderId="5" xfId="2" applyFont="1" applyBorder="1" applyAlignment="1" applyProtection="1">
      <alignment horizontal="center" wrapText="1"/>
      <protection locked="0"/>
    </xf>
    <xf numFmtId="0" fontId="20" fillId="0" borderId="41" xfId="2" applyFont="1" applyBorder="1" applyAlignment="1" applyProtection="1">
      <alignment horizontal="center" wrapText="1"/>
      <protection locked="0"/>
    </xf>
    <xf numFmtId="0" fontId="21" fillId="4" borderId="38" xfId="2" applyFont="1" applyFill="1" applyBorder="1" applyAlignment="1" applyProtection="1">
      <alignment horizontal="center" wrapText="1"/>
    </xf>
    <xf numFmtId="0" fontId="21" fillId="4" borderId="0" xfId="2" applyFont="1" applyFill="1" applyBorder="1" applyAlignment="1" applyProtection="1">
      <alignment horizontal="center" wrapText="1"/>
    </xf>
    <xf numFmtId="0" fontId="21" fillId="4" borderId="39" xfId="2" applyFont="1" applyFill="1" applyBorder="1" applyAlignment="1" applyProtection="1">
      <alignment horizontal="center" wrapText="1"/>
    </xf>
    <xf numFmtId="0" fontId="23" fillId="4" borderId="38" xfId="2" applyFont="1" applyFill="1" applyBorder="1" applyAlignment="1" applyProtection="1">
      <alignment horizontal="left" wrapText="1"/>
    </xf>
    <xf numFmtId="0" fontId="23" fillId="4" borderId="0" xfId="2" applyFont="1" applyFill="1" applyBorder="1" applyAlignment="1" applyProtection="1">
      <alignment horizontal="left" wrapText="1"/>
    </xf>
    <xf numFmtId="0" fontId="20" fillId="4" borderId="38" xfId="2" applyFont="1" applyFill="1" applyBorder="1" applyAlignment="1" applyProtection="1">
      <alignment horizontal="center" vertical="top"/>
    </xf>
    <xf numFmtId="0" fontId="20" fillId="4" borderId="0" xfId="2" applyFont="1" applyFill="1" applyBorder="1" applyAlignment="1" applyProtection="1">
      <alignment horizontal="center" vertical="top"/>
    </xf>
    <xf numFmtId="0" fontId="21" fillId="4" borderId="38" xfId="2" applyFont="1" applyFill="1" applyBorder="1" applyAlignment="1" applyProtection="1">
      <alignment horizontal="left" wrapText="1"/>
    </xf>
    <xf numFmtId="0" fontId="21" fillId="4" borderId="0" xfId="2" applyFont="1" applyFill="1" applyBorder="1" applyAlignment="1" applyProtection="1">
      <alignment horizontal="left" wrapText="1"/>
    </xf>
    <xf numFmtId="0" fontId="21" fillId="4" borderId="39" xfId="2" applyFont="1" applyFill="1" applyBorder="1" applyAlignment="1" applyProtection="1">
      <alignment horizontal="left" wrapText="1"/>
    </xf>
    <xf numFmtId="0" fontId="20" fillId="0" borderId="34" xfId="2" applyFont="1" applyBorder="1" applyAlignment="1" applyProtection="1">
      <alignment horizontal="center" vertical="center" wrapText="1"/>
      <protection locked="0"/>
    </xf>
    <xf numFmtId="0" fontId="20" fillId="0" borderId="5" xfId="2" applyFont="1" applyBorder="1" applyAlignment="1" applyProtection="1">
      <alignment horizontal="center" vertical="center" wrapText="1"/>
      <protection locked="0"/>
    </xf>
    <xf numFmtId="0" fontId="20" fillId="0" borderId="41" xfId="2" applyFont="1" applyBorder="1" applyAlignment="1" applyProtection="1">
      <alignment horizontal="center" vertical="center" wrapText="1"/>
      <protection locked="0"/>
    </xf>
    <xf numFmtId="0" fontId="20" fillId="4" borderId="44" xfId="2" applyFont="1" applyFill="1" applyBorder="1" applyAlignment="1" applyProtection="1">
      <alignment horizontal="center" vertical="top"/>
    </xf>
    <xf numFmtId="0" fontId="20" fillId="4" borderId="45" xfId="2" applyFont="1" applyFill="1" applyBorder="1" applyAlignment="1" applyProtection="1">
      <alignment horizontal="center" vertical="top"/>
    </xf>
    <xf numFmtId="0" fontId="20" fillId="0" borderId="34" xfId="2" applyFont="1" applyFill="1" applyBorder="1" applyAlignment="1" applyProtection="1">
      <alignment horizontal="center" vertical="center" wrapText="1"/>
    </xf>
    <xf numFmtId="0" fontId="20" fillId="0" borderId="5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0" borderId="0" xfId="2" applyFont="1" applyBorder="1" applyAlignment="1" applyProtection="1"/>
    <xf numFmtId="0" fontId="20" fillId="0" borderId="39" xfId="2" applyFont="1" applyBorder="1" applyAlignment="1" applyProtection="1"/>
    <xf numFmtId="0" fontId="27" fillId="0" borderId="0" xfId="5" applyFont="1" applyAlignment="1">
      <alignment horizontal="center"/>
    </xf>
    <xf numFmtId="0" fontId="34" fillId="0" borderId="0" xfId="5" applyFont="1" applyBorder="1" applyAlignment="1">
      <alignment horizontal="center" vertical="center" wrapText="1"/>
    </xf>
    <xf numFmtId="0" fontId="19" fillId="0" borderId="14" xfId="5" applyFont="1" applyBorder="1" applyAlignment="1">
      <alignment horizontal="left"/>
    </xf>
    <xf numFmtId="0" fontId="19" fillId="0" borderId="10" xfId="5" applyFont="1" applyBorder="1" applyAlignment="1">
      <alignment horizontal="left"/>
    </xf>
    <xf numFmtId="0" fontId="19" fillId="0" borderId="23" xfId="5" applyFont="1" applyBorder="1" applyAlignment="1">
      <alignment horizontal="left"/>
    </xf>
    <xf numFmtId="0" fontId="19" fillId="0" borderId="2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 wrapText="1"/>
    </xf>
    <xf numFmtId="0" fontId="35" fillId="0" borderId="26" xfId="5" applyFont="1" applyFill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19" fillId="0" borderId="26" xfId="5" applyFont="1" applyBorder="1" applyAlignment="1">
      <alignment horizontal="center" vertical="center" wrapText="1"/>
    </xf>
    <xf numFmtId="0" fontId="36" fillId="0" borderId="4" xfId="5" applyFont="1" applyBorder="1" applyAlignment="1">
      <alignment horizontal="center" vertical="center" wrapText="1"/>
    </xf>
    <xf numFmtId="0" fontId="36" fillId="0" borderId="27" xfId="5" applyFont="1" applyBorder="1" applyAlignment="1">
      <alignment horizontal="center" vertical="center" wrapText="1"/>
    </xf>
    <xf numFmtId="0" fontId="19" fillId="0" borderId="34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6" xfId="5" applyFont="1" applyBorder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56" xfId="5" applyFont="1" applyBorder="1" applyAlignment="1">
      <alignment horizontal="center" vertical="center" wrapText="1"/>
    </xf>
    <xf numFmtId="0" fontId="19" fillId="0" borderId="43" xfId="5" applyFont="1" applyBorder="1" applyAlignment="1">
      <alignment horizontal="center" vertical="center" wrapText="1"/>
    </xf>
    <xf numFmtId="0" fontId="19" fillId="0" borderId="50" xfId="5" applyFont="1" applyBorder="1" applyAlignment="1">
      <alignment horizontal="center" vertical="center" wrapText="1"/>
    </xf>
    <xf numFmtId="0" fontId="19" fillId="0" borderId="57" xfId="5" applyFont="1" applyBorder="1" applyAlignment="1">
      <alignment horizontal="center" vertical="center" wrapText="1"/>
    </xf>
    <xf numFmtId="0" fontId="19" fillId="0" borderId="58" xfId="5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5" fillId="0" borderId="33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19" fillId="0" borderId="9" xfId="5" applyFont="1" applyBorder="1" applyAlignment="1">
      <alignment horizontal="center" vertical="center" wrapText="1"/>
    </xf>
    <xf numFmtId="0" fontId="19" fillId="0" borderId="65" xfId="5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27" fillId="0" borderId="60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19" fillId="0" borderId="6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25" xfId="5" applyFont="1" applyBorder="1" applyAlignment="1">
      <alignment horizontal="center" vertical="center" wrapText="1"/>
    </xf>
    <xf numFmtId="0" fontId="19" fillId="0" borderId="69" xfId="5" applyFont="1" applyBorder="1" applyAlignment="1">
      <alignment horizontal="center" vertical="center" wrapText="1"/>
    </xf>
    <xf numFmtId="0" fontId="27" fillId="0" borderId="25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19" fillId="0" borderId="29" xfId="5" applyFont="1" applyBorder="1" applyAlignment="1">
      <alignment horizontal="center" vertical="center" wrapText="1"/>
    </xf>
    <xf numFmtId="0" fontId="19" fillId="0" borderId="73" xfId="5" applyFont="1" applyBorder="1" applyAlignment="1">
      <alignment horizontal="center" vertical="center" wrapText="1"/>
    </xf>
    <xf numFmtId="0" fontId="19" fillId="0" borderId="30" xfId="5" applyFont="1" applyBorder="1" applyAlignment="1">
      <alignment horizontal="center" vertical="center" wrapText="1"/>
    </xf>
    <xf numFmtId="0" fontId="19" fillId="0" borderId="74" xfId="5" applyFont="1" applyBorder="1" applyAlignment="1">
      <alignment horizontal="center" vertical="center" wrapText="1"/>
    </xf>
    <xf numFmtId="0" fontId="19" fillId="0" borderId="61" xfId="5" applyFont="1" applyBorder="1" applyAlignment="1">
      <alignment horizontal="center" vertical="center" wrapText="1"/>
    </xf>
    <xf numFmtId="0" fontId="19" fillId="0" borderId="28" xfId="5" applyFont="1" applyBorder="1" applyAlignment="1">
      <alignment horizontal="center" vertical="center" wrapText="1"/>
    </xf>
    <xf numFmtId="0" fontId="19" fillId="0" borderId="75" xfId="5" applyFont="1" applyBorder="1" applyAlignment="1">
      <alignment horizontal="center" vertical="center" wrapText="1"/>
    </xf>
    <xf numFmtId="0" fontId="35" fillId="0" borderId="29" xfId="5" applyFont="1" applyBorder="1" applyAlignment="1">
      <alignment horizontal="center" vertical="center" wrapText="1"/>
    </xf>
    <xf numFmtId="0" fontId="35" fillId="0" borderId="73" xfId="5" applyFont="1" applyBorder="1" applyAlignment="1">
      <alignment horizontal="center" vertical="center" wrapText="1"/>
    </xf>
    <xf numFmtId="0" fontId="27" fillId="0" borderId="68" xfId="5" applyFont="1" applyFill="1" applyBorder="1" applyAlignment="1">
      <alignment horizontal="center" vertical="center" wrapText="1"/>
    </xf>
    <xf numFmtId="0" fontId="27" fillId="0" borderId="66" xfId="5" applyFont="1" applyFill="1" applyBorder="1" applyAlignment="1">
      <alignment horizontal="center" vertical="center" wrapText="1"/>
    </xf>
    <xf numFmtId="0" fontId="27" fillId="0" borderId="9" xfId="5" applyFont="1" applyFill="1" applyBorder="1" applyAlignment="1">
      <alignment horizontal="center" vertical="center" wrapText="1"/>
    </xf>
    <xf numFmtId="0" fontId="27" fillId="0" borderId="11" xfId="5" applyFont="1" applyFill="1" applyBorder="1" applyAlignment="1">
      <alignment horizontal="center" vertical="center" wrapText="1"/>
    </xf>
    <xf numFmtId="0" fontId="27" fillId="0" borderId="63" xfId="5" applyFont="1" applyFill="1" applyBorder="1" applyAlignment="1">
      <alignment horizontal="center" vertical="center" wrapText="1"/>
    </xf>
    <xf numFmtId="0" fontId="27" fillId="0" borderId="31" xfId="5" applyFont="1" applyFill="1" applyBorder="1" applyAlignment="1">
      <alignment horizontal="center" vertical="center" wrapText="1"/>
    </xf>
    <xf numFmtId="0" fontId="27" fillId="0" borderId="22" xfId="5" applyFont="1" applyFill="1" applyBorder="1" applyAlignment="1">
      <alignment horizontal="center" vertical="center" wrapText="1"/>
    </xf>
    <xf numFmtId="0" fontId="27" fillId="0" borderId="24" xfId="5" applyFont="1" applyFill="1" applyBorder="1" applyAlignment="1">
      <alignment horizontal="center" vertical="center" wrapText="1"/>
    </xf>
    <xf numFmtId="0" fontId="27" fillId="0" borderId="59" xfId="5" applyFont="1" applyFill="1" applyBorder="1" applyAlignment="1">
      <alignment horizontal="center" vertical="center" wrapText="1"/>
    </xf>
    <xf numFmtId="0" fontId="27" fillId="0" borderId="70" xfId="5" applyFont="1" applyFill="1" applyBorder="1" applyAlignment="1">
      <alignment horizontal="center" vertical="center" wrapText="1"/>
    </xf>
    <xf numFmtId="0" fontId="27" fillId="0" borderId="25" xfId="5" applyFont="1" applyFill="1" applyBorder="1" applyAlignment="1">
      <alignment horizontal="center" vertical="center" wrapText="1"/>
    </xf>
    <xf numFmtId="0" fontId="27" fillId="0" borderId="27" xfId="5" applyFont="1" applyFill="1" applyBorder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/>
    </xf>
    <xf numFmtId="0" fontId="27" fillId="0" borderId="60" xfId="5" applyFont="1" applyBorder="1" applyAlignment="1">
      <alignment horizontal="center"/>
    </xf>
    <xf numFmtId="0" fontId="27" fillId="0" borderId="0" xfId="5" applyFont="1" applyAlignment="1">
      <alignment horizontal="center"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32" xfId="5" applyFont="1" applyBorder="1" applyAlignment="1">
      <alignment horizontal="center" vertical="center" wrapText="1"/>
    </xf>
    <xf numFmtId="0" fontId="27" fillId="0" borderId="79" xfId="5" applyFont="1" applyBorder="1" applyAlignment="1">
      <alignment horizontal="center" vertical="center" wrapText="1"/>
    </xf>
    <xf numFmtId="0" fontId="27" fillId="0" borderId="51" xfId="5" applyFont="1" applyBorder="1" applyAlignment="1">
      <alignment horizontal="center" vertical="center" wrapText="1"/>
    </xf>
    <xf numFmtId="0" fontId="27" fillId="0" borderId="77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/>
    </xf>
    <xf numFmtId="0" fontId="27" fillId="0" borderId="80" xfId="5" applyFont="1" applyBorder="1" applyAlignment="1">
      <alignment horizontal="center"/>
    </xf>
    <xf numFmtId="0" fontId="27" fillId="0" borderId="77" xfId="5" applyFont="1" applyBorder="1" applyAlignment="1">
      <alignment horizontal="center"/>
    </xf>
    <xf numFmtId="0" fontId="27" fillId="0" borderId="10" xfId="5" applyFont="1" applyBorder="1" applyAlignment="1">
      <alignment horizontal="center"/>
    </xf>
    <xf numFmtId="0" fontId="27" fillId="0" borderId="78" xfId="5" applyFont="1" applyBorder="1" applyAlignment="1">
      <alignment horizontal="center"/>
    </xf>
    <xf numFmtId="0" fontId="27" fillId="0" borderId="26" xfId="5" applyFont="1" applyBorder="1" applyAlignment="1">
      <alignment horizontal="center"/>
    </xf>
    <xf numFmtId="0" fontId="27" fillId="0" borderId="11" xfId="5" applyFont="1" applyBorder="1" applyAlignment="1">
      <alignment horizontal="center"/>
    </xf>
    <xf numFmtId="0" fontId="27" fillId="0" borderId="27" xfId="5" applyFont="1" applyBorder="1" applyAlignment="1">
      <alignment horizontal="center"/>
    </xf>
    <xf numFmtId="0" fontId="27" fillId="0" borderId="76" xfId="5" applyFont="1" applyBorder="1" applyAlignment="1">
      <alignment horizontal="center" vertical="center" wrapText="1"/>
    </xf>
    <xf numFmtId="0" fontId="27" fillId="0" borderId="58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3" fillId="0" borderId="29" xfId="6" applyFont="1" applyBorder="1" applyAlignment="1">
      <alignment horizontal="center" vertical="center" wrapText="1"/>
    </xf>
    <xf numFmtId="0" fontId="3" fillId="0" borderId="85" xfId="6" applyFont="1" applyBorder="1" applyAlignment="1">
      <alignment horizontal="center" vertical="center" wrapText="1"/>
    </xf>
    <xf numFmtId="0" fontId="3" fillId="0" borderId="73" xfId="6" applyFont="1" applyBorder="1" applyAlignment="1">
      <alignment horizontal="center" vertical="center" wrapText="1"/>
    </xf>
    <xf numFmtId="0" fontId="3" fillId="0" borderId="30" xfId="6" applyFont="1" applyBorder="1" applyAlignment="1">
      <alignment horizontal="center" vertical="center" wrapText="1"/>
    </xf>
    <xf numFmtId="0" fontId="3" fillId="0" borderId="86" xfId="6" applyFont="1" applyBorder="1" applyAlignment="1">
      <alignment horizontal="center" vertical="center" wrapText="1"/>
    </xf>
    <xf numFmtId="0" fontId="3" fillId="0" borderId="74" xfId="6" applyFont="1" applyBorder="1" applyAlignment="1">
      <alignment horizontal="center" vertical="center" wrapText="1"/>
    </xf>
    <xf numFmtId="0" fontId="19" fillId="0" borderId="0" xfId="6" applyFont="1" applyAlignment="1">
      <alignment horizontal="right"/>
    </xf>
    <xf numFmtId="0" fontId="39" fillId="0" borderId="0" xfId="6" applyFont="1" applyAlignment="1">
      <alignment horizontal="center"/>
    </xf>
    <xf numFmtId="0" fontId="19" fillId="0" borderId="0" xfId="6" applyFont="1" applyAlignment="1">
      <alignment horizontal="center"/>
    </xf>
    <xf numFmtId="0" fontId="19" fillId="0" borderId="19" xfId="6" applyFont="1" applyFill="1" applyBorder="1" applyAlignment="1">
      <alignment horizontal="center"/>
    </xf>
    <xf numFmtId="0" fontId="19" fillId="0" borderId="81" xfId="6" applyFont="1" applyFill="1" applyBorder="1" applyAlignment="1">
      <alignment horizontal="center"/>
    </xf>
    <xf numFmtId="0" fontId="19" fillId="0" borderId="20" xfId="6" applyFont="1" applyFill="1" applyBorder="1" applyAlignment="1">
      <alignment horizontal="center"/>
    </xf>
    <xf numFmtId="0" fontId="37" fillId="0" borderId="20" xfId="6" applyFont="1" applyFill="1" applyBorder="1" applyAlignment="1">
      <alignment horizontal="center"/>
    </xf>
    <xf numFmtId="0" fontId="37" fillId="0" borderId="21" xfId="6" applyFont="1" applyFill="1" applyBorder="1" applyAlignment="1">
      <alignment horizontal="center"/>
    </xf>
    <xf numFmtId="0" fontId="3" fillId="0" borderId="28" xfId="6" applyFont="1" applyBorder="1" applyAlignment="1">
      <alignment horizontal="center" vertical="center" wrapText="1"/>
    </xf>
    <xf numFmtId="0" fontId="3" fillId="0" borderId="84" xfId="6" applyFont="1" applyBorder="1" applyAlignment="1">
      <alignment horizontal="center" vertical="center" wrapText="1"/>
    </xf>
    <xf numFmtId="0" fontId="3" fillId="0" borderId="75" xfId="6" applyFont="1" applyBorder="1" applyAlignment="1">
      <alignment horizontal="center" vertical="center" wrapText="1"/>
    </xf>
    <xf numFmtId="0" fontId="3" fillId="0" borderId="82" xfId="6" applyFont="1" applyBorder="1" applyAlignment="1">
      <alignment horizontal="center" vertical="center" wrapText="1"/>
    </xf>
    <xf numFmtId="0" fontId="3" fillId="0" borderId="83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19" fillId="0" borderId="57" xfId="6" applyFont="1" applyBorder="1" applyAlignment="1">
      <alignment horizontal="center" vertical="top" wrapText="1"/>
    </xf>
    <xf numFmtId="0" fontId="19" fillId="0" borderId="64" xfId="6" applyFont="1" applyBorder="1" applyAlignment="1">
      <alignment horizontal="center" vertical="top" wrapText="1"/>
    </xf>
    <xf numFmtId="0" fontId="19" fillId="0" borderId="58" xfId="6" applyFont="1" applyBorder="1" applyAlignment="1">
      <alignment horizontal="center" vertical="top" wrapText="1"/>
    </xf>
    <xf numFmtId="0" fontId="19" fillId="0" borderId="63" xfId="6" applyFont="1" applyBorder="1" applyAlignment="1">
      <alignment horizontal="center" vertical="top" wrapText="1"/>
    </xf>
    <xf numFmtId="0" fontId="19" fillId="0" borderId="31" xfId="6" applyFont="1" applyBorder="1" applyAlignment="1">
      <alignment horizontal="center" vertical="top" wrapText="1"/>
    </xf>
    <xf numFmtId="0" fontId="19" fillId="0" borderId="87" xfId="6" applyFont="1" applyBorder="1" applyAlignment="1">
      <alignment horizontal="center" vertical="top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7" applyFont="1" applyFill="1" applyBorder="1" applyAlignment="1">
      <alignment horizontal="center" vertical="center" wrapText="1"/>
    </xf>
    <xf numFmtId="0" fontId="19" fillId="0" borderId="0" xfId="7" applyFont="1" applyBorder="1" applyAlignment="1">
      <alignment horizontal="center" vertical="center" wrapText="1"/>
    </xf>
    <xf numFmtId="0" fontId="3" fillId="0" borderId="0" xfId="8" applyFont="1" applyAlignment="1" applyProtection="1">
      <alignment horizontal="left"/>
      <protection locked="0"/>
    </xf>
    <xf numFmtId="0" fontId="47" fillId="0" borderId="0" xfId="8" applyFont="1" applyAlignment="1">
      <alignment horizontal="center"/>
    </xf>
    <xf numFmtId="0" fontId="49" fillId="0" borderId="0" xfId="8" applyFont="1" applyBorder="1" applyAlignment="1">
      <alignment horizontal="center"/>
    </xf>
    <xf numFmtId="0" fontId="56" fillId="0" borderId="0" xfId="8" applyFont="1" applyBorder="1" applyAlignment="1">
      <alignment horizontal="left"/>
    </xf>
    <xf numFmtId="0" fontId="57" fillId="0" borderId="0" xfId="8" applyFont="1" applyBorder="1" applyAlignment="1" applyProtection="1">
      <alignment horizontal="center"/>
      <protection locked="0"/>
    </xf>
    <xf numFmtId="0" fontId="62" fillId="2" borderId="29" xfId="9" applyFont="1" applyFill="1" applyBorder="1" applyAlignment="1">
      <alignment horizontal="center" vertical="center" wrapText="1"/>
    </xf>
    <xf numFmtId="0" fontId="62" fillId="2" borderId="85" xfId="9" applyFont="1" applyFill="1" applyBorder="1" applyAlignment="1">
      <alignment horizontal="center" vertical="center" wrapText="1"/>
    </xf>
    <xf numFmtId="0" fontId="62" fillId="2" borderId="73" xfId="9" applyFont="1" applyFill="1" applyBorder="1" applyAlignment="1">
      <alignment horizontal="center" vertical="center" wrapText="1"/>
    </xf>
    <xf numFmtId="0" fontId="62" fillId="2" borderId="82" xfId="9" applyFont="1" applyFill="1" applyBorder="1" applyAlignment="1">
      <alignment horizontal="center" vertical="center" wrapText="1"/>
    </xf>
    <xf numFmtId="0" fontId="36" fillId="2" borderId="29" xfId="9" applyFont="1" applyFill="1" applyBorder="1" applyAlignment="1">
      <alignment horizontal="center" vertical="center" wrapText="1"/>
    </xf>
    <xf numFmtId="0" fontId="69" fillId="2" borderId="29" xfId="9" applyFont="1" applyFill="1" applyBorder="1" applyAlignment="1">
      <alignment horizontal="center" vertical="center" wrapText="1"/>
    </xf>
    <xf numFmtId="0" fontId="69" fillId="2" borderId="23" xfId="9" applyFont="1" applyFill="1" applyBorder="1" applyAlignment="1">
      <alignment horizontal="center" vertical="center" wrapText="1"/>
    </xf>
    <xf numFmtId="0" fontId="57" fillId="2" borderId="29" xfId="9" applyFont="1" applyFill="1" applyBorder="1" applyAlignment="1">
      <alignment horizontal="center" vertical="center" wrapText="1"/>
    </xf>
    <xf numFmtId="0" fontId="57" fillId="2" borderId="23" xfId="9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9" xfId="10" applyFont="1" applyFill="1" applyBorder="1" applyAlignment="1">
      <alignment horizontal="center" vertical="center" wrapText="1"/>
    </xf>
    <xf numFmtId="0" fontId="3" fillId="0" borderId="25" xfId="10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wrapText="1"/>
    </xf>
    <xf numFmtId="0" fontId="3" fillId="0" borderId="26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 wrapText="1"/>
    </xf>
    <xf numFmtId="0" fontId="73" fillId="0" borderId="13" xfId="10" applyFont="1" applyFill="1" applyBorder="1" applyAlignment="1">
      <alignment horizontal="center" vertical="center" wrapText="1"/>
    </xf>
    <xf numFmtId="0" fontId="73" fillId="0" borderId="75" xfId="10" applyFont="1" applyFill="1" applyBorder="1" applyAlignment="1">
      <alignment horizontal="center" vertical="center" wrapText="1"/>
    </xf>
    <xf numFmtId="0" fontId="3" fillId="2" borderId="85" xfId="9" applyFont="1" applyFill="1" applyBorder="1" applyAlignment="1">
      <alignment horizontal="center" vertical="center" wrapText="1"/>
    </xf>
    <xf numFmtId="0" fontId="3" fillId="2" borderId="73" xfId="9" applyFont="1" applyFill="1" applyBorder="1" applyAlignment="1">
      <alignment horizontal="center" vertical="center" wrapText="1"/>
    </xf>
    <xf numFmtId="0" fontId="3" fillId="2" borderId="29" xfId="9" applyFont="1" applyFill="1" applyBorder="1" applyAlignment="1">
      <alignment horizontal="center" vertical="center" wrapText="1"/>
    </xf>
    <xf numFmtId="0" fontId="38" fillId="0" borderId="23" xfId="9" applyBorder="1"/>
    <xf numFmtId="0" fontId="37" fillId="2" borderId="61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3" fillId="2" borderId="28" xfId="12" applyFont="1" applyFill="1" applyBorder="1" applyAlignment="1">
      <alignment horizontal="center" vertical="center" wrapText="1"/>
    </xf>
    <xf numFmtId="0" fontId="3" fillId="2" borderId="22" xfId="12" applyFont="1" applyFill="1" applyBorder="1" applyAlignment="1">
      <alignment horizontal="center" vertical="center" wrapText="1"/>
    </xf>
    <xf numFmtId="0" fontId="62" fillId="2" borderId="29" xfId="12" applyFont="1" applyFill="1" applyBorder="1" applyAlignment="1">
      <alignment horizontal="center" vertical="center" wrapText="1"/>
    </xf>
    <xf numFmtId="0" fontId="62" fillId="2" borderId="85" xfId="12" applyFont="1" applyFill="1" applyBorder="1" applyAlignment="1">
      <alignment horizontal="center" vertical="center" wrapText="1"/>
    </xf>
    <xf numFmtId="0" fontId="62" fillId="2" borderId="73" xfId="12" applyFont="1" applyFill="1" applyBorder="1" applyAlignment="1">
      <alignment horizontal="center" vertical="center" wrapText="1"/>
    </xf>
    <xf numFmtId="0" fontId="62" fillId="2" borderId="61" xfId="12" applyFont="1" applyFill="1" applyBorder="1" applyAlignment="1">
      <alignment horizontal="center" vertical="center" wrapText="1"/>
    </xf>
    <xf numFmtId="0" fontId="62" fillId="2" borderId="64" xfId="12" applyFont="1" applyFill="1" applyBorder="1" applyAlignment="1">
      <alignment horizontal="center" vertical="center" wrapText="1"/>
    </xf>
    <xf numFmtId="0" fontId="62" fillId="2" borderId="76" xfId="12" applyFont="1" applyFill="1" applyBorder="1" applyAlignment="1">
      <alignment horizontal="center" vertical="center" wrapText="1"/>
    </xf>
    <xf numFmtId="0" fontId="3" fillId="0" borderId="29" xfId="12" applyFont="1" applyFill="1" applyBorder="1" applyAlignment="1">
      <alignment horizontal="center" vertical="center" wrapText="1"/>
    </xf>
    <xf numFmtId="0" fontId="3" fillId="0" borderId="23" xfId="12" applyFont="1" applyFill="1" applyBorder="1" applyAlignment="1">
      <alignment horizontal="center" vertical="center" wrapText="1"/>
    </xf>
    <xf numFmtId="0" fontId="3" fillId="2" borderId="82" xfId="12" applyFont="1" applyFill="1" applyBorder="1" applyAlignment="1">
      <alignment horizontal="center" vertical="center" wrapText="1"/>
    </xf>
    <xf numFmtId="0" fontId="3" fillId="2" borderId="72" xfId="12" applyFont="1" applyFill="1" applyBorder="1" applyAlignment="1">
      <alignment horizontal="center" vertical="center" wrapText="1"/>
    </xf>
    <xf numFmtId="0" fontId="62" fillId="2" borderId="83" xfId="12" applyFont="1" applyFill="1" applyBorder="1" applyAlignment="1">
      <alignment horizontal="center" vertical="center" wrapText="1"/>
    </xf>
    <xf numFmtId="0" fontId="62" fillId="2" borderId="89" xfId="12" applyFont="1" applyFill="1" applyBorder="1" applyAlignment="1">
      <alignment horizontal="center" vertical="center" wrapText="1"/>
    </xf>
    <xf numFmtId="0" fontId="62" fillId="2" borderId="90" xfId="12" applyFont="1" applyFill="1" applyBorder="1" applyAlignment="1">
      <alignment horizontal="center" vertical="center" wrapText="1"/>
    </xf>
    <xf numFmtId="0" fontId="62" fillId="2" borderId="14" xfId="12" applyFont="1" applyFill="1" applyBorder="1" applyAlignment="1">
      <alignment horizontal="center" vertical="center" wrapText="1"/>
    </xf>
    <xf numFmtId="0" fontId="3" fillId="0" borderId="76" xfId="10" applyFont="1" applyFill="1" applyBorder="1" applyAlignment="1">
      <alignment horizontal="center" vertical="center" wrapText="1"/>
    </xf>
    <xf numFmtId="0" fontId="3" fillId="0" borderId="77" xfId="10" applyFont="1" applyFill="1" applyBorder="1" applyAlignment="1">
      <alignment horizontal="center" vertical="center" wrapText="1"/>
    </xf>
    <xf numFmtId="0" fontId="3" fillId="0" borderId="78" xfId="10" applyFont="1" applyFill="1" applyBorder="1" applyAlignment="1">
      <alignment horizontal="center" vertical="center" wrapText="1"/>
    </xf>
    <xf numFmtId="0" fontId="90" fillId="0" borderId="0" xfId="1" applyFont="1" applyFill="1" applyAlignment="1">
      <alignment horizontal="left" wrapText="1"/>
    </xf>
    <xf numFmtId="0" fontId="89" fillId="0" borderId="0" xfId="13" applyFont="1" applyFill="1" applyAlignment="1" applyProtection="1">
      <alignment horizont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33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 wrapText="1"/>
    </xf>
    <xf numFmtId="0" fontId="29" fillId="0" borderId="1" xfId="14" applyFont="1" applyFill="1" applyBorder="1" applyAlignment="1">
      <alignment horizontal="center" vertical="center" wrapText="1"/>
    </xf>
    <xf numFmtId="0" fontId="29" fillId="0" borderId="33" xfId="14" applyFont="1" applyFill="1" applyBorder="1" applyAlignment="1">
      <alignment horizontal="center" vertical="center" wrapText="1"/>
    </xf>
    <xf numFmtId="0" fontId="29" fillId="0" borderId="34" xfId="14" applyFont="1" applyFill="1" applyBorder="1" applyAlignment="1">
      <alignment horizontal="center" vertical="center" wrapText="1"/>
    </xf>
    <xf numFmtId="0" fontId="29" fillId="0" borderId="5" xfId="14" applyFont="1" applyFill="1" applyBorder="1" applyAlignment="1">
      <alignment horizontal="center" vertical="center" wrapText="1"/>
    </xf>
    <xf numFmtId="0" fontId="29" fillId="0" borderId="6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vertical="center" wrapText="1"/>
    </xf>
    <xf numFmtId="0" fontId="23" fillId="0" borderId="68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vertical="center" wrapText="1"/>
    </xf>
    <xf numFmtId="0" fontId="23" fillId="0" borderId="43" xfId="14" applyFont="1" applyFill="1" applyBorder="1" applyAlignment="1">
      <alignment horizontal="center" vertical="center" wrapText="1"/>
    </xf>
    <xf numFmtId="0" fontId="98" fillId="0" borderId="0" xfId="14" applyFont="1" applyFill="1" applyBorder="1" applyAlignment="1">
      <alignment horizontal="center" wrapText="1"/>
    </xf>
    <xf numFmtId="0" fontId="23" fillId="0" borderId="1" xfId="14" applyFont="1" applyFill="1" applyBorder="1" applyAlignment="1">
      <alignment horizontal="center" vertical="center" wrapText="1"/>
    </xf>
    <xf numFmtId="0" fontId="23" fillId="0" borderId="8" xfId="14" applyFont="1" applyFill="1" applyBorder="1" applyAlignment="1">
      <alignment horizontal="center" vertical="center" wrapText="1"/>
    </xf>
    <xf numFmtId="4" fontId="23" fillId="0" borderId="57" xfId="14" applyNumberFormat="1" applyFont="1" applyFill="1" applyBorder="1" applyAlignment="1">
      <alignment horizontal="center"/>
    </xf>
    <xf numFmtId="4" fontId="23" fillId="0" borderId="64" xfId="14" applyNumberFormat="1" applyFont="1" applyFill="1" applyBorder="1" applyAlignment="1">
      <alignment horizontal="center"/>
    </xf>
    <xf numFmtId="4" fontId="23" fillId="0" borderId="58" xfId="14" applyNumberFormat="1" applyFont="1" applyFill="1" applyBorder="1" applyAlignment="1">
      <alignment horizontal="center"/>
    </xf>
    <xf numFmtId="2" fontId="100" fillId="0" borderId="68" xfId="14" applyNumberFormat="1" applyFont="1" applyFill="1" applyBorder="1" applyAlignment="1">
      <alignment horizontal="center"/>
    </xf>
    <xf numFmtId="2" fontId="100" fillId="0" borderId="66" xfId="14" applyNumberFormat="1" applyFont="1" applyFill="1" applyBorder="1" applyAlignment="1">
      <alignment horizontal="center"/>
    </xf>
    <xf numFmtId="2" fontId="100" fillId="0" borderId="80" xfId="14" applyNumberFormat="1" applyFont="1" applyFill="1" applyBorder="1" applyAlignment="1">
      <alignment horizontal="center"/>
    </xf>
    <xf numFmtId="4" fontId="23" fillId="0" borderId="68" xfId="14" applyNumberFormat="1" applyFont="1" applyFill="1" applyBorder="1" applyAlignment="1" applyProtection="1">
      <alignment horizontal="center"/>
      <protection locked="0"/>
    </xf>
    <xf numFmtId="4" fontId="23" fillId="0" borderId="66" xfId="14" applyNumberFormat="1" applyFont="1" applyFill="1" applyBorder="1" applyAlignment="1" applyProtection="1">
      <alignment horizontal="center"/>
      <protection locked="0"/>
    </xf>
    <xf numFmtId="4" fontId="23" fillId="0" borderId="80" xfId="14" applyNumberFormat="1" applyFont="1" applyFill="1" applyBorder="1" applyAlignment="1" applyProtection="1">
      <alignment horizontal="center"/>
      <protection locked="0"/>
    </xf>
    <xf numFmtId="4" fontId="23" fillId="0" borderId="93" xfId="14" applyNumberFormat="1" applyFont="1" applyFill="1" applyBorder="1" applyAlignment="1" applyProtection="1">
      <alignment horizontal="center"/>
      <protection locked="0"/>
    </xf>
    <xf numFmtId="4" fontId="23" fillId="0" borderId="92" xfId="14" applyNumberFormat="1" applyFont="1" applyFill="1" applyBorder="1" applyAlignment="1" applyProtection="1">
      <alignment horizontal="center"/>
      <protection locked="0"/>
    </xf>
    <xf numFmtId="4" fontId="23" fillId="0" borderId="94" xfId="14" applyNumberFormat="1" applyFont="1" applyFill="1" applyBorder="1" applyAlignment="1" applyProtection="1">
      <alignment horizontal="center"/>
      <protection locked="0"/>
    </xf>
    <xf numFmtId="0" fontId="23" fillId="0" borderId="0" xfId="14" applyFont="1" applyBorder="1" applyAlignment="1">
      <alignment horizontal="center"/>
    </xf>
    <xf numFmtId="0" fontId="23" fillId="0" borderId="44" xfId="14" applyFont="1" applyFill="1" applyBorder="1" applyAlignment="1">
      <alignment horizontal="center"/>
    </xf>
    <xf numFmtId="0" fontId="29" fillId="0" borderId="8" xfId="14" applyFont="1" applyFill="1" applyBorder="1" applyAlignment="1">
      <alignment horizontal="center" vertical="center" wrapText="1"/>
    </xf>
    <xf numFmtId="0" fontId="29" fillId="0" borderId="12" xfId="14" applyFont="1" applyFill="1" applyBorder="1" applyAlignment="1">
      <alignment horizontal="center" vertical="center" wrapText="1"/>
    </xf>
    <xf numFmtId="0" fontId="29" fillId="0" borderId="16" xfId="14" applyFont="1" applyFill="1" applyBorder="1" applyAlignment="1">
      <alignment horizontal="center" vertical="center" wrapText="1"/>
    </xf>
    <xf numFmtId="0" fontId="29" fillId="0" borderId="7" xfId="14" applyFont="1" applyFill="1" applyBorder="1" applyAlignment="1">
      <alignment horizontal="center" vertical="center" wrapText="1"/>
    </xf>
    <xf numFmtId="0" fontId="29" fillId="0" borderId="56" xfId="1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63" xfId="0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 wrapText="1"/>
    </xf>
    <xf numFmtId="0" fontId="5" fillId="2" borderId="87" xfId="0" applyFont="1" applyFill="1" applyBorder="1" applyAlignment="1" applyProtection="1">
      <alignment horizontal="center" vertical="center" wrapText="1"/>
    </xf>
    <xf numFmtId="0" fontId="3" fillId="8" borderId="2" xfId="12" applyFont="1" applyFill="1" applyBorder="1" applyAlignment="1">
      <alignment horizontal="center" vertical="center"/>
    </xf>
    <xf numFmtId="0" fontId="3" fillId="8" borderId="9" xfId="12" applyFont="1" applyFill="1" applyBorder="1" applyAlignment="1">
      <alignment horizontal="center" vertical="center"/>
    </xf>
    <xf numFmtId="0" fontId="3" fillId="8" borderId="25" xfId="12" applyFont="1" applyFill="1" applyBorder="1" applyAlignment="1">
      <alignment horizontal="center" vertical="center"/>
    </xf>
    <xf numFmtId="0" fontId="114" fillId="8" borderId="2" xfId="12" applyFont="1" applyFill="1" applyBorder="1" applyAlignment="1">
      <alignment horizontal="center" vertical="center"/>
    </xf>
    <xf numFmtId="0" fontId="114" fillId="8" borderId="9" xfId="12" applyFont="1" applyFill="1" applyBorder="1" applyAlignment="1">
      <alignment horizontal="center" vertical="center"/>
    </xf>
    <xf numFmtId="0" fontId="114" fillId="8" borderId="25" xfId="12" applyFont="1" applyFill="1" applyBorder="1" applyAlignment="1">
      <alignment horizontal="center" vertical="center"/>
    </xf>
    <xf numFmtId="0" fontId="37" fillId="0" borderId="34" xfId="12" applyFont="1" applyBorder="1" applyAlignment="1">
      <alignment horizontal="center" vertical="center" wrapText="1"/>
    </xf>
    <xf numFmtId="0" fontId="37" fillId="0" borderId="81" xfId="12" applyFont="1" applyBorder="1" applyAlignment="1">
      <alignment horizontal="center" vertical="center" wrapText="1"/>
    </xf>
    <xf numFmtId="0" fontId="38" fillId="0" borderId="28" xfId="12" applyBorder="1" applyAlignment="1">
      <alignment horizontal="center" vertical="center"/>
    </xf>
    <xf numFmtId="0" fontId="38" fillId="0" borderId="84" xfId="12" applyBorder="1" applyAlignment="1">
      <alignment horizontal="center" vertical="center"/>
    </xf>
    <xf numFmtId="0" fontId="38" fillId="0" borderId="75" xfId="12" applyBorder="1" applyAlignment="1">
      <alignment horizontal="center" vertical="center"/>
    </xf>
    <xf numFmtId="0" fontId="38" fillId="0" borderId="29" xfId="12" applyBorder="1" applyAlignment="1">
      <alignment horizontal="center" vertical="center"/>
    </xf>
    <xf numFmtId="0" fontId="38" fillId="0" borderId="85" xfId="12" applyBorder="1" applyAlignment="1">
      <alignment horizontal="center" vertical="center"/>
    </xf>
    <xf numFmtId="0" fontId="38" fillId="0" borderId="73" xfId="12" applyBorder="1" applyAlignment="1">
      <alignment horizontal="center" vertical="center"/>
    </xf>
    <xf numFmtId="0" fontId="38" fillId="0" borderId="29" xfId="12" applyBorder="1" applyAlignment="1">
      <alignment horizontal="center" vertical="center" wrapText="1"/>
    </xf>
    <xf numFmtId="0" fontId="38" fillId="0" borderId="85" xfId="12" applyBorder="1" applyAlignment="1">
      <alignment horizontal="center" vertical="center" wrapText="1"/>
    </xf>
    <xf numFmtId="0" fontId="38" fillId="0" borderId="73" xfId="12" applyBorder="1" applyAlignment="1">
      <alignment horizontal="center" vertical="center" wrapText="1"/>
    </xf>
    <xf numFmtId="0" fontId="38" fillId="0" borderId="30" xfId="12" applyBorder="1" applyAlignment="1">
      <alignment horizontal="center" vertical="center" wrapText="1"/>
    </xf>
    <xf numFmtId="0" fontId="38" fillId="0" borderId="86" xfId="12" applyBorder="1" applyAlignment="1">
      <alignment horizontal="center" vertical="center" wrapText="1"/>
    </xf>
    <xf numFmtId="0" fontId="38" fillId="0" borderId="74" xfId="12" applyBorder="1" applyAlignment="1">
      <alignment horizontal="center" vertical="center" wrapText="1"/>
    </xf>
    <xf numFmtId="0" fontId="38" fillId="8" borderId="12" xfId="12" applyFill="1" applyBorder="1" applyAlignment="1">
      <alignment horizontal="center"/>
    </xf>
    <xf numFmtId="0" fontId="38" fillId="8" borderId="7" xfId="12" applyFill="1" applyBorder="1" applyAlignment="1">
      <alignment horizontal="center"/>
    </xf>
    <xf numFmtId="0" fontId="38" fillId="8" borderId="56" xfId="12" applyFill="1" applyBorder="1" applyAlignment="1">
      <alignment horizontal="center"/>
    </xf>
    <xf numFmtId="0" fontId="108" fillId="8" borderId="9" xfId="12" applyFont="1" applyFill="1" applyBorder="1" applyAlignment="1">
      <alignment horizontal="center" vertical="center" wrapText="1"/>
    </xf>
    <xf numFmtId="0" fontId="108" fillId="0" borderId="10" xfId="12" applyFont="1" applyBorder="1" applyAlignment="1">
      <alignment horizontal="center" vertical="center" wrapText="1"/>
    </xf>
    <xf numFmtId="0" fontId="111" fillId="0" borderId="11" xfId="12" applyFont="1" applyBorder="1" applyAlignment="1">
      <alignment horizontal="center" vertical="center" wrapText="1"/>
    </xf>
    <xf numFmtId="0" fontId="120" fillId="0" borderId="98" xfId="12" applyFont="1" applyBorder="1" applyAlignment="1">
      <alignment horizontal="center" vertical="center" wrapText="1"/>
    </xf>
    <xf numFmtId="0" fontId="120" fillId="0" borderId="101" xfId="12" applyFont="1" applyBorder="1" applyAlignment="1">
      <alignment horizontal="center" vertical="center" wrapText="1"/>
    </xf>
    <xf numFmtId="0" fontId="120" fillId="0" borderId="105" xfId="12" applyFont="1" applyBorder="1" applyAlignment="1">
      <alignment horizontal="center" vertical="center" wrapText="1"/>
    </xf>
    <xf numFmtId="0" fontId="120" fillId="0" borderId="99" xfId="12" applyFont="1" applyBorder="1" applyAlignment="1">
      <alignment horizontal="center" vertical="center" wrapText="1"/>
    </xf>
    <xf numFmtId="0" fontId="120" fillId="0" borderId="102" xfId="12" applyFont="1" applyBorder="1" applyAlignment="1">
      <alignment horizontal="center" vertical="center" wrapText="1"/>
    </xf>
    <xf numFmtId="0" fontId="120" fillId="0" borderId="1" xfId="12" applyFont="1" applyBorder="1" applyAlignment="1">
      <alignment horizontal="center" wrapText="1"/>
    </xf>
    <xf numFmtId="0" fontId="120" fillId="0" borderId="8" xfId="12" applyFont="1" applyBorder="1" applyAlignment="1">
      <alignment horizontal="center" wrapText="1"/>
    </xf>
    <xf numFmtId="0" fontId="118" fillId="0" borderId="0" xfId="12" applyFont="1" applyBorder="1" applyAlignment="1" applyProtection="1">
      <alignment horizontal="center" vertical="center"/>
      <protection locked="0"/>
    </xf>
    <xf numFmtId="0" fontId="120" fillId="0" borderId="97" xfId="12" applyFont="1" applyBorder="1" applyAlignment="1">
      <alignment horizontal="center" vertical="center" wrapText="1"/>
    </xf>
    <xf numFmtId="0" fontId="120" fillId="0" borderId="100" xfId="12" applyFont="1" applyBorder="1" applyAlignment="1">
      <alignment horizontal="center" vertical="center" wrapText="1"/>
    </xf>
    <xf numFmtId="0" fontId="120" fillId="0" borderId="103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2" xfId="12" applyBorder="1" applyAlignment="1">
      <alignment horizontal="center" vertical="center"/>
    </xf>
    <xf numFmtId="0" fontId="38" fillId="0" borderId="4" xfId="12" applyBorder="1" applyAlignment="1">
      <alignment horizontal="center" vertical="center"/>
    </xf>
    <xf numFmtId="0" fontId="120" fillId="0" borderId="107" xfId="12" applyFont="1" applyBorder="1" applyAlignment="1">
      <alignment horizontal="center" vertical="center" wrapText="1"/>
    </xf>
    <xf numFmtId="0" fontId="120" fillId="0" borderId="108" xfId="12" applyFont="1" applyBorder="1" applyAlignment="1">
      <alignment horizontal="center" vertical="center" wrapText="1"/>
    </xf>
    <xf numFmtId="0" fontId="120" fillId="0" borderId="104" xfId="12" applyFont="1" applyBorder="1" applyAlignment="1">
      <alignment horizontal="center" vertical="center" wrapText="1"/>
    </xf>
    <xf numFmtId="0" fontId="121" fillId="0" borderId="7" xfId="12" applyFont="1" applyFill="1" applyBorder="1" applyAlignment="1">
      <alignment horizontal="center" vertical="center" wrapText="1"/>
    </xf>
    <xf numFmtId="0" fontId="121" fillId="0" borderId="0" xfId="12" applyFont="1" applyFill="1" applyBorder="1" applyAlignment="1">
      <alignment horizontal="center" vertical="center" wrapText="1"/>
    </xf>
    <xf numFmtId="0" fontId="27" fillId="0" borderId="16" xfId="12" applyFont="1" applyFill="1" applyBorder="1" applyAlignment="1" applyProtection="1">
      <alignment horizontal="left" vertical="center"/>
      <protection locked="0" hidden="1"/>
    </xf>
    <xf numFmtId="0" fontId="27" fillId="0" borderId="89" xfId="12" applyFont="1" applyFill="1" applyBorder="1" applyAlignment="1" applyProtection="1">
      <alignment horizontal="left" vertical="center"/>
      <protection locked="0" hidden="1"/>
    </xf>
    <xf numFmtId="0" fontId="27" fillId="0" borderId="43" xfId="12" applyFont="1" applyFill="1" applyBorder="1" applyAlignment="1" applyProtection="1">
      <alignment horizontal="left" vertical="center"/>
      <protection locked="0" hidden="1"/>
    </xf>
    <xf numFmtId="0" fontId="27" fillId="0" borderId="90" xfId="12" applyFont="1" applyFill="1" applyBorder="1" applyAlignment="1" applyProtection="1">
      <alignment horizontal="left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3" fillId="0" borderId="28" xfId="12" applyFont="1" applyFill="1" applyBorder="1" applyAlignment="1">
      <alignment horizontal="center" vertical="center" wrapText="1"/>
    </xf>
    <xf numFmtId="0" fontId="3" fillId="0" borderId="75" xfId="12" applyFont="1" applyFill="1" applyBorder="1" applyAlignment="1">
      <alignment horizontal="center" vertical="center" wrapText="1"/>
    </xf>
    <xf numFmtId="0" fontId="3" fillId="0" borderId="61" xfId="12" applyFont="1" applyFill="1" applyBorder="1" applyAlignment="1">
      <alignment horizontal="center" vertical="center" wrapText="1"/>
    </xf>
    <xf numFmtId="0" fontId="3" fillId="0" borderId="76" xfId="12" applyFont="1" applyFill="1" applyBorder="1" applyAlignment="1">
      <alignment horizontal="center" vertical="center" wrapText="1"/>
    </xf>
    <xf numFmtId="0" fontId="3" fillId="0" borderId="4" xfId="12" applyFont="1" applyFill="1" applyBorder="1" applyAlignment="1">
      <alignment horizontal="center" vertical="center" wrapText="1"/>
    </xf>
    <xf numFmtId="0" fontId="3" fillId="0" borderId="27" xfId="12" applyFont="1" applyFill="1" applyBorder="1" applyAlignment="1">
      <alignment horizontal="center" vertical="center" wrapText="1"/>
    </xf>
    <xf numFmtId="0" fontId="27" fillId="0" borderId="2" xfId="12" applyFont="1" applyFill="1" applyBorder="1" applyAlignment="1">
      <alignment horizontal="center" vertical="center" wrapText="1"/>
    </xf>
    <xf numFmtId="0" fontId="27" fillId="0" borderId="3" xfId="12" applyFont="1" applyFill="1" applyBorder="1" applyAlignment="1">
      <alignment horizontal="center" vertical="center" wrapText="1"/>
    </xf>
    <xf numFmtId="0" fontId="27" fillId="0" borderId="9" xfId="12" applyFont="1" applyFill="1" applyBorder="1" applyAlignment="1">
      <alignment horizontal="center" vertical="center" wrapText="1"/>
    </xf>
    <xf numFmtId="0" fontId="27" fillId="0" borderId="10" xfId="12" applyFont="1" applyFill="1" applyBorder="1" applyAlignment="1">
      <alignment horizontal="center" vertical="center" wrapText="1"/>
    </xf>
    <xf numFmtId="0" fontId="27" fillId="0" borderId="25" xfId="12" applyFont="1" applyFill="1" applyBorder="1" applyAlignment="1">
      <alignment horizontal="center" vertical="center" wrapText="1"/>
    </xf>
    <xf numFmtId="0" fontId="27" fillId="0" borderId="26" xfId="12" applyFont="1" applyFill="1" applyBorder="1" applyAlignment="1">
      <alignment horizontal="center" vertical="center" wrapText="1"/>
    </xf>
    <xf numFmtId="0" fontId="27" fillId="0" borderId="82" xfId="12" applyFont="1" applyFill="1" applyBorder="1" applyAlignment="1" applyProtection="1">
      <alignment horizontal="center" vertical="center"/>
      <protection locked="0" hidden="1"/>
    </xf>
    <xf numFmtId="0" fontId="27" fillId="0" borderId="79" xfId="12" applyFont="1" applyFill="1" applyBorder="1" applyAlignment="1" applyProtection="1">
      <alignment horizontal="center" vertical="center"/>
      <protection locked="0" hidden="1"/>
    </xf>
    <xf numFmtId="0" fontId="27" fillId="0" borderId="96" xfId="12" applyFont="1" applyFill="1" applyBorder="1" applyAlignment="1" applyProtection="1">
      <alignment horizontal="center" vertical="center"/>
      <protection locked="0" hidden="1"/>
    </xf>
    <xf numFmtId="0" fontId="27" fillId="0" borderId="30" xfId="12" applyFont="1" applyFill="1" applyBorder="1" applyAlignment="1" applyProtection="1">
      <alignment horizontal="center" vertical="center"/>
      <protection locked="0" hidden="1"/>
    </xf>
    <xf numFmtId="0" fontId="27" fillId="0" borderId="86" xfId="12" applyFont="1" applyFill="1" applyBorder="1" applyAlignment="1" applyProtection="1">
      <alignment horizontal="center" vertical="center"/>
      <protection locked="0" hidden="1"/>
    </xf>
    <xf numFmtId="0" fontId="27" fillId="0" borderId="74" xfId="12" applyFont="1" applyFill="1" applyBorder="1" applyAlignment="1" applyProtection="1">
      <alignment horizontal="center" vertical="center"/>
      <protection locked="0" hidden="1"/>
    </xf>
    <xf numFmtId="0" fontId="3" fillId="0" borderId="77" xfId="12" applyFont="1" applyFill="1" applyBorder="1" applyAlignment="1">
      <alignment horizontal="center" vertical="center" wrapText="1"/>
    </xf>
    <xf numFmtId="0" fontId="3" fillId="0" borderId="11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0" fontId="27" fillId="0" borderId="59" xfId="12" applyFont="1" applyFill="1" applyBorder="1" applyAlignment="1" applyProtection="1">
      <alignment horizontal="center" vertical="center"/>
      <protection locked="0" hidden="1"/>
    </xf>
    <xf numFmtId="0" fontId="27" fillId="0" borderId="60" xfId="12" applyFont="1" applyFill="1" applyBorder="1" applyAlignment="1" applyProtection="1">
      <alignment horizontal="center" vertical="center"/>
      <protection locked="0" hidden="1"/>
    </xf>
    <xf numFmtId="0" fontId="27" fillId="0" borderId="0" xfId="12" applyFont="1" applyAlignment="1">
      <alignment horizontal="left"/>
    </xf>
    <xf numFmtId="165" fontId="8" fillId="2" borderId="10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</xf>
    <xf numFmtId="165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10" xfId="0" applyNumberFormat="1" applyFont="1" applyFill="1" applyBorder="1" applyAlignment="1" applyProtection="1">
      <alignment horizontal="center" vertical="center" wrapText="1"/>
    </xf>
    <xf numFmtId="165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0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0" xfId="0" applyNumberFormat="1" applyFont="1" applyBorder="1" applyAlignment="1" applyProtection="1">
      <alignment vertical="center" wrapText="1"/>
      <protection locked="0"/>
    </xf>
    <xf numFmtId="165" fontId="13" fillId="0" borderId="10" xfId="0" applyNumberFormat="1" applyFont="1" applyBorder="1" applyAlignment="1" applyProtection="1">
      <alignment horizontal="left" vertical="center" wrapText="1"/>
      <protection locked="0"/>
    </xf>
    <xf numFmtId="165" fontId="13" fillId="3" borderId="10" xfId="0" applyNumberFormat="1" applyFont="1" applyFill="1" applyBorder="1" applyAlignment="1" applyProtection="1">
      <alignment vertical="center" wrapText="1"/>
      <protection locked="0"/>
    </xf>
    <xf numFmtId="165" fontId="13" fillId="0" borderId="26" xfId="0" applyNumberFormat="1" applyFont="1" applyBorder="1" applyAlignment="1" applyProtection="1">
      <alignment horizontal="left" vertical="center" wrapText="1"/>
      <protection locked="0"/>
    </xf>
    <xf numFmtId="165" fontId="10" fillId="2" borderId="14" xfId="0" applyNumberFormat="1" applyFont="1" applyFill="1" applyBorder="1" applyAlignment="1" applyProtection="1">
      <alignment horizontal="center" vertical="center" wrapText="1"/>
    </xf>
    <xf numFmtId="165" fontId="10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69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26" xfId="0" applyNumberFormat="1" applyFont="1" applyFill="1" applyBorder="1" applyAlignment="1" applyProtection="1">
      <alignment horizontal="center" vertical="center" wrapText="1"/>
    </xf>
  </cellXfs>
  <cellStyles count="18">
    <cellStyle name="Гиперссылка 2" xfId="3"/>
    <cellStyle name="Гиперссылка_Приложение1" xfId="4"/>
    <cellStyle name="Обычный" xfId="0" builtinId="0"/>
    <cellStyle name="Обычный 14" xfId="12"/>
    <cellStyle name="Обычный 2" xfId="1"/>
    <cellStyle name="Обычный 3" xfId="9"/>
    <cellStyle name="Обычный 4" xfId="14"/>
    <cellStyle name="Обычный_Tarif_2002 год" xfId="13"/>
    <cellStyle name="Обычный_Анкета1" xfId="6"/>
    <cellStyle name="Обычный_ПЛАН работ" xfId="11"/>
    <cellStyle name="Обычный_Приложение1" xfId="2"/>
    <cellStyle name="Обычный_Таблица нагрузок потребителей (ред)" xfId="7"/>
    <cellStyle name="Обычный_Таблицы для мониторинга котельных" xfId="5"/>
    <cellStyle name="Обычный_Таблицы к новому перечню" xfId="10"/>
    <cellStyle name="Обычный_ТСО план ПО-2012 помесячно ТРУМН ОАО Черномортранснефть" xfId="8"/>
    <cellStyle name="Процентный 3" xfId="15"/>
    <cellStyle name="Финансовый 2 3" xfId="17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'[2]1,21'!$A$1" fmlaRange="$A$57:$A$59" noThreeD="1" sel="0" val="0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9525</xdr:rowOff>
        </xdr:from>
        <xdr:to>
          <xdr:col>5</xdr:col>
          <xdr:colOff>914400</xdr:colOff>
          <xdr:row>49</xdr:row>
          <xdr:rowOff>238125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37</xdr:row>
      <xdr:rowOff>0</xdr:rowOff>
    </xdr:from>
    <xdr:to>
      <xdr:col>3</xdr:col>
      <xdr:colOff>295275</xdr:colOff>
      <xdr:row>37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571875" y="8905875"/>
          <a:ext cx="114300" cy="0"/>
        </a:xfrm>
        <a:prstGeom prst="triangle">
          <a:avLst>
            <a:gd name="adj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7</xdr:row>
          <xdr:rowOff>0</xdr:rowOff>
        </xdr:from>
        <xdr:to>
          <xdr:col>9</xdr:col>
          <xdr:colOff>219075</xdr:colOff>
          <xdr:row>7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7</xdr:row>
          <xdr:rowOff>0</xdr:rowOff>
        </xdr:from>
        <xdr:to>
          <xdr:col>13</xdr:col>
          <xdr:colOff>142875</xdr:colOff>
          <xdr:row>7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152400</xdr:rowOff>
    </xdr:from>
    <xdr:to>
      <xdr:col>10</xdr:col>
      <xdr:colOff>133350</xdr:colOff>
      <xdr:row>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52450" y="1143000"/>
          <a:ext cx="4943475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7</xdr:row>
      <xdr:rowOff>9525</xdr:rowOff>
    </xdr:from>
    <xdr:to>
      <xdr:col>10</xdr:col>
      <xdr:colOff>161925</xdr:colOff>
      <xdr:row>7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42925" y="1323975"/>
          <a:ext cx="49815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9</xdr:row>
      <xdr:rowOff>114300</xdr:rowOff>
    </xdr:from>
    <xdr:to>
      <xdr:col>7</xdr:col>
      <xdr:colOff>323850</xdr:colOff>
      <xdr:row>11</xdr:row>
      <xdr:rowOff>495300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628650" y="1752600"/>
          <a:ext cx="322897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Лесная 88 (Основной корпус (1))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0,077 Гкал/ч-отопление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0,02 Гкал/ч- ГВС</a:t>
          </a: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209550</xdr:colOff>
      <xdr:row>8</xdr:row>
      <xdr:rowOff>66675</xdr:rowOff>
    </xdr:from>
    <xdr:to>
      <xdr:col>5</xdr:col>
      <xdr:colOff>361950</xdr:colOff>
      <xdr:row>9</xdr:row>
      <xdr:rowOff>114300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1876425" y="1543050"/>
          <a:ext cx="762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12325</xdr:colOff>
      <xdr:row>51</xdr:row>
      <xdr:rowOff>166966</xdr:rowOff>
    </xdr:from>
    <xdr:to>
      <xdr:col>3</xdr:col>
      <xdr:colOff>261096</xdr:colOff>
      <xdr:row>53</xdr:row>
      <xdr:rowOff>94129</xdr:rowOff>
    </xdr:to>
    <xdr:sp macro="" textlink="">
      <xdr:nvSpPr>
        <xdr:cNvPr id="6" name="Rectangle 12"/>
        <xdr:cNvSpPr>
          <a:spLocks noChangeArrowheads="1"/>
        </xdr:cNvSpPr>
      </xdr:nvSpPr>
      <xdr:spPr bwMode="auto">
        <a:xfrm>
          <a:off x="374275" y="9691966"/>
          <a:ext cx="944096" cy="2891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Тп 1</a:t>
          </a:r>
        </a:p>
      </xdr:txBody>
    </xdr:sp>
    <xdr:clientData/>
  </xdr:twoCellAnchor>
  <xdr:twoCellAnchor>
    <xdr:from>
      <xdr:col>2</xdr:col>
      <xdr:colOff>133350</xdr:colOff>
      <xdr:row>7</xdr:row>
      <xdr:rowOff>47625</xdr:rowOff>
    </xdr:from>
    <xdr:to>
      <xdr:col>2</xdr:col>
      <xdr:colOff>171450</xdr:colOff>
      <xdr:row>48</xdr:row>
      <xdr:rowOff>0</xdr:rowOff>
    </xdr:to>
    <xdr:sp macro="" textlink="">
      <xdr:nvSpPr>
        <xdr:cNvPr id="7" name="Line 17"/>
        <xdr:cNvSpPr>
          <a:spLocks noChangeShapeType="1"/>
        </xdr:cNvSpPr>
      </xdr:nvSpPr>
      <xdr:spPr bwMode="auto">
        <a:xfrm flipH="1">
          <a:off x="495300" y="1362075"/>
          <a:ext cx="38100" cy="768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5</xdr:row>
      <xdr:rowOff>0</xdr:rowOff>
    </xdr:from>
    <xdr:to>
      <xdr:col>2</xdr:col>
      <xdr:colOff>180975</xdr:colOff>
      <xdr:row>6</xdr:row>
      <xdr:rowOff>0</xdr:rowOff>
    </xdr:to>
    <xdr:sp macro="" textlink="">
      <xdr:nvSpPr>
        <xdr:cNvPr id="8" name="Line 19"/>
        <xdr:cNvSpPr>
          <a:spLocks noChangeShapeType="1"/>
        </xdr:cNvSpPr>
      </xdr:nvSpPr>
      <xdr:spPr bwMode="auto">
        <a:xfrm>
          <a:off x="542925" y="9906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171450</xdr:colOff>
      <xdr:row>5</xdr:row>
      <xdr:rowOff>19050</xdr:rowOff>
    </xdr:from>
    <xdr:to>
      <xdr:col>10</xdr:col>
      <xdr:colOff>171450</xdr:colOff>
      <xdr:row>6</xdr:row>
      <xdr:rowOff>38100</xdr:rowOff>
    </xdr:to>
    <xdr:sp macro="" textlink="">
      <xdr:nvSpPr>
        <xdr:cNvPr id="9" name="Line 23"/>
        <xdr:cNvSpPr>
          <a:spLocks noChangeShapeType="1"/>
        </xdr:cNvSpPr>
      </xdr:nvSpPr>
      <xdr:spPr bwMode="auto">
        <a:xfrm>
          <a:off x="5534025" y="10096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352425</xdr:colOff>
      <xdr:row>5</xdr:row>
      <xdr:rowOff>38100</xdr:rowOff>
    </xdr:from>
    <xdr:to>
      <xdr:col>10</xdr:col>
      <xdr:colOff>352425</xdr:colOff>
      <xdr:row>6</xdr:row>
      <xdr:rowOff>57150</xdr:rowOff>
    </xdr:to>
    <xdr:sp macro="" textlink="">
      <xdr:nvSpPr>
        <xdr:cNvPr id="10" name="Line 24"/>
        <xdr:cNvSpPr>
          <a:spLocks noChangeShapeType="1"/>
        </xdr:cNvSpPr>
      </xdr:nvSpPr>
      <xdr:spPr bwMode="auto">
        <a:xfrm>
          <a:off x="5648325" y="102870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295275</xdr:colOff>
      <xdr:row>32</xdr:row>
      <xdr:rowOff>76199</xdr:rowOff>
    </xdr:from>
    <xdr:to>
      <xdr:col>9</xdr:col>
      <xdr:colOff>448235</xdr:colOff>
      <xdr:row>41</xdr:row>
      <xdr:rowOff>156881</xdr:rowOff>
    </xdr:to>
    <xdr:sp macro="" textlink="">
      <xdr:nvSpPr>
        <xdr:cNvPr id="11" name="Rectangle 31"/>
        <xdr:cNvSpPr>
          <a:spLocks noChangeArrowheads="1"/>
        </xdr:cNvSpPr>
      </xdr:nvSpPr>
      <xdr:spPr bwMode="auto">
        <a:xfrm>
          <a:off x="4438650" y="6467474"/>
          <a:ext cx="762560" cy="1604682"/>
        </a:xfrm>
        <a:prstGeom prst="rect">
          <a:avLst/>
        </a:prstGeom>
        <a:solidFill>
          <a:schemeClr val="bg1">
            <a:lumMod val="85000"/>
          </a:schemeClr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кот. № 1, ул. Лесная, 8 (ЦРБ).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уст=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2Гкал/ч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подкл=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0,21Гкал/ч</a:t>
          </a:r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9</xdr:col>
      <xdr:colOff>333375</xdr:colOff>
      <xdr:row>18</xdr:row>
      <xdr:rowOff>76200</xdr:rowOff>
    </xdr:to>
    <xdr:sp macro="" textlink="">
      <xdr:nvSpPr>
        <xdr:cNvPr id="12" name="Rectangle 32"/>
        <xdr:cNvSpPr>
          <a:spLocks noChangeArrowheads="1"/>
        </xdr:cNvSpPr>
      </xdr:nvSpPr>
      <xdr:spPr bwMode="auto">
        <a:xfrm>
          <a:off x="4152900" y="3838575"/>
          <a:ext cx="9334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47625</xdr:rowOff>
    </xdr:from>
    <xdr:to>
      <xdr:col>9</xdr:col>
      <xdr:colOff>180975</xdr:colOff>
      <xdr:row>16</xdr:row>
      <xdr:rowOff>76200</xdr:rowOff>
    </xdr:to>
    <xdr:sp macro="" textlink="">
      <xdr:nvSpPr>
        <xdr:cNvPr id="13" name="Rectangle 33"/>
        <xdr:cNvSpPr>
          <a:spLocks noChangeArrowheads="1"/>
        </xdr:cNvSpPr>
      </xdr:nvSpPr>
      <xdr:spPr bwMode="auto">
        <a:xfrm>
          <a:off x="2914650" y="2686050"/>
          <a:ext cx="201930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</a:t>
          </a: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Лесная</a:t>
          </a: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88 (Реанимационное отделение (2))              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0,081 Гкал/ч-отопление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</xdr:colOff>
      <xdr:row>11</xdr:row>
      <xdr:rowOff>628650</xdr:rowOff>
    </xdr:from>
    <xdr:to>
      <xdr:col>9</xdr:col>
      <xdr:colOff>342900</xdr:colOff>
      <xdr:row>13</xdr:row>
      <xdr:rowOff>28575</xdr:rowOff>
    </xdr:to>
    <xdr:sp macro="" textlink="">
      <xdr:nvSpPr>
        <xdr:cNvPr id="14" name="Rectangle 34"/>
        <xdr:cNvSpPr>
          <a:spLocks noChangeArrowheads="1"/>
        </xdr:cNvSpPr>
      </xdr:nvSpPr>
      <xdr:spPr bwMode="auto">
        <a:xfrm>
          <a:off x="4152900" y="2476500"/>
          <a:ext cx="9429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390525</xdr:colOff>
      <xdr:row>29</xdr:row>
      <xdr:rowOff>57150</xdr:rowOff>
    </xdr:from>
    <xdr:to>
      <xdr:col>8</xdr:col>
      <xdr:colOff>76200</xdr:colOff>
      <xdr:row>31</xdr:row>
      <xdr:rowOff>142875</xdr:rowOff>
    </xdr:to>
    <xdr:sp macro="" textlink="">
      <xdr:nvSpPr>
        <xdr:cNvPr id="15" name="Line 42"/>
        <xdr:cNvSpPr>
          <a:spLocks noChangeShapeType="1"/>
        </xdr:cNvSpPr>
      </xdr:nvSpPr>
      <xdr:spPr bwMode="auto">
        <a:xfrm flipH="1">
          <a:off x="3924300" y="5962650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7</xdr:row>
      <xdr:rowOff>19050</xdr:rowOff>
    </xdr:from>
    <xdr:to>
      <xdr:col>11</xdr:col>
      <xdr:colOff>0</xdr:colOff>
      <xdr:row>48</xdr:row>
      <xdr:rowOff>19050</xdr:rowOff>
    </xdr:to>
    <xdr:sp macro="" textlink="">
      <xdr:nvSpPr>
        <xdr:cNvPr id="16" name="Line 43"/>
        <xdr:cNvSpPr>
          <a:spLocks noChangeShapeType="1"/>
        </xdr:cNvSpPr>
      </xdr:nvSpPr>
      <xdr:spPr bwMode="auto">
        <a:xfrm flipH="1">
          <a:off x="5610225" y="1333500"/>
          <a:ext cx="38100" cy="773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7</xdr:row>
      <xdr:rowOff>38100</xdr:rowOff>
    </xdr:from>
    <xdr:to>
      <xdr:col>10</xdr:col>
      <xdr:colOff>123825</xdr:colOff>
      <xdr:row>48</xdr:row>
      <xdr:rowOff>0</xdr:rowOff>
    </xdr:to>
    <xdr:sp macro="" textlink="">
      <xdr:nvSpPr>
        <xdr:cNvPr id="17" name="Line 44"/>
        <xdr:cNvSpPr>
          <a:spLocks noChangeShapeType="1"/>
        </xdr:cNvSpPr>
      </xdr:nvSpPr>
      <xdr:spPr bwMode="auto">
        <a:xfrm flipH="1">
          <a:off x="5467350" y="1352550"/>
          <a:ext cx="19050" cy="769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11</xdr:row>
      <xdr:rowOff>466725</xdr:rowOff>
    </xdr:from>
    <xdr:to>
      <xdr:col>5</xdr:col>
      <xdr:colOff>152400</xdr:colOff>
      <xdr:row>13</xdr:row>
      <xdr:rowOff>695325</xdr:rowOff>
    </xdr:to>
    <xdr:sp macro="" textlink="">
      <xdr:nvSpPr>
        <xdr:cNvPr id="18" name="Line 77"/>
        <xdr:cNvSpPr>
          <a:spLocks noChangeShapeType="1"/>
        </xdr:cNvSpPr>
      </xdr:nvSpPr>
      <xdr:spPr bwMode="auto">
        <a:xfrm flipV="1">
          <a:off x="24288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</xdr:row>
      <xdr:rowOff>0</xdr:rowOff>
    </xdr:from>
    <xdr:to>
      <xdr:col>2</xdr:col>
      <xdr:colOff>38100</xdr:colOff>
      <xdr:row>6</xdr:row>
      <xdr:rowOff>9525</xdr:rowOff>
    </xdr:to>
    <xdr:sp macro="" textlink="">
      <xdr:nvSpPr>
        <xdr:cNvPr id="19" name="Line 78"/>
        <xdr:cNvSpPr>
          <a:spLocks noChangeShapeType="1"/>
        </xdr:cNvSpPr>
      </xdr:nvSpPr>
      <xdr:spPr bwMode="auto">
        <a:xfrm>
          <a:off x="400050" y="9906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7</xdr:row>
      <xdr:rowOff>28575</xdr:rowOff>
    </xdr:from>
    <xdr:to>
      <xdr:col>2</xdr:col>
      <xdr:colOff>19050</xdr:colOff>
      <xdr:row>48</xdr:row>
      <xdr:rowOff>9525</xdr:rowOff>
    </xdr:to>
    <xdr:sp macro="" textlink="">
      <xdr:nvSpPr>
        <xdr:cNvPr id="20" name="Line 79"/>
        <xdr:cNvSpPr>
          <a:spLocks noChangeShapeType="1"/>
        </xdr:cNvSpPr>
      </xdr:nvSpPr>
      <xdr:spPr bwMode="auto">
        <a:xfrm flipH="1">
          <a:off x="371475" y="1343025"/>
          <a:ext cx="9525" cy="771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6</xdr:row>
      <xdr:rowOff>47625</xdr:rowOff>
    </xdr:from>
    <xdr:to>
      <xdr:col>10</xdr:col>
      <xdr:colOff>285750</xdr:colOff>
      <xdr:row>6</xdr:row>
      <xdr:rowOff>47625</xdr:rowOff>
    </xdr:to>
    <xdr:sp macro="" textlink="">
      <xdr:nvSpPr>
        <xdr:cNvPr id="21" name="Line 82"/>
        <xdr:cNvSpPr>
          <a:spLocks noChangeShapeType="1"/>
        </xdr:cNvSpPr>
      </xdr:nvSpPr>
      <xdr:spPr bwMode="auto">
        <a:xfrm>
          <a:off x="5648325" y="1200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19050</xdr:rowOff>
    </xdr:from>
    <xdr:to>
      <xdr:col>10</xdr:col>
      <xdr:colOff>285750</xdr:colOff>
      <xdr:row>7</xdr:row>
      <xdr:rowOff>19050</xdr:rowOff>
    </xdr:to>
    <xdr:sp macro="" textlink="">
      <xdr:nvSpPr>
        <xdr:cNvPr id="22" name="Line 83"/>
        <xdr:cNvSpPr>
          <a:spLocks noChangeShapeType="1"/>
        </xdr:cNvSpPr>
      </xdr:nvSpPr>
      <xdr:spPr bwMode="auto">
        <a:xfrm>
          <a:off x="5638800" y="1333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49</xdr:row>
      <xdr:rowOff>0</xdr:rowOff>
    </xdr:from>
    <xdr:to>
      <xdr:col>10</xdr:col>
      <xdr:colOff>285750</xdr:colOff>
      <xdr:row>49</xdr:row>
      <xdr:rowOff>0</xdr:rowOff>
    </xdr:to>
    <xdr:sp macro="" textlink="">
      <xdr:nvSpPr>
        <xdr:cNvPr id="23" name="Line 93"/>
        <xdr:cNvSpPr>
          <a:spLocks noChangeShapeType="1"/>
        </xdr:cNvSpPr>
      </xdr:nvSpPr>
      <xdr:spPr bwMode="auto">
        <a:xfrm>
          <a:off x="533400" y="9229725"/>
          <a:ext cx="5114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48</xdr:row>
      <xdr:rowOff>0</xdr:rowOff>
    </xdr:from>
    <xdr:to>
      <xdr:col>10</xdr:col>
      <xdr:colOff>104775</xdr:colOff>
      <xdr:row>48</xdr:row>
      <xdr:rowOff>9525</xdr:rowOff>
    </xdr:to>
    <xdr:sp macro="" textlink="">
      <xdr:nvSpPr>
        <xdr:cNvPr id="24" name="Line 94"/>
        <xdr:cNvSpPr>
          <a:spLocks noChangeShapeType="1"/>
        </xdr:cNvSpPr>
      </xdr:nvSpPr>
      <xdr:spPr bwMode="auto">
        <a:xfrm>
          <a:off x="523875" y="9048750"/>
          <a:ext cx="49434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12</xdr:row>
      <xdr:rowOff>85725</xdr:rowOff>
    </xdr:from>
    <xdr:to>
      <xdr:col>5</xdr:col>
      <xdr:colOff>190500</xdr:colOff>
      <xdr:row>13</xdr:row>
      <xdr:rowOff>9525</xdr:rowOff>
    </xdr:to>
    <xdr:sp macro="" textlink="">
      <xdr:nvSpPr>
        <xdr:cNvPr id="25" name="AutoShape 102"/>
        <xdr:cNvSpPr>
          <a:spLocks noChangeArrowheads="1"/>
        </xdr:cNvSpPr>
      </xdr:nvSpPr>
      <xdr:spPr bwMode="auto">
        <a:xfrm>
          <a:off x="23907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12</xdr:row>
      <xdr:rowOff>114300</xdr:rowOff>
    </xdr:from>
    <xdr:to>
      <xdr:col>5</xdr:col>
      <xdr:colOff>352425</xdr:colOff>
      <xdr:row>13</xdr:row>
      <xdr:rowOff>38100</xdr:rowOff>
    </xdr:to>
    <xdr:sp macro="" textlink="">
      <xdr:nvSpPr>
        <xdr:cNvPr id="26" name="AutoShape 104"/>
        <xdr:cNvSpPr>
          <a:spLocks noChangeArrowheads="1"/>
        </xdr:cNvSpPr>
      </xdr:nvSpPr>
      <xdr:spPr bwMode="auto">
        <a:xfrm>
          <a:off x="2552700" y="2590800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14</xdr:row>
      <xdr:rowOff>85725</xdr:rowOff>
    </xdr:from>
    <xdr:to>
      <xdr:col>4</xdr:col>
      <xdr:colOff>257175</xdr:colOff>
      <xdr:row>15</xdr:row>
      <xdr:rowOff>9525</xdr:rowOff>
    </xdr:to>
    <xdr:sp macro="" textlink="">
      <xdr:nvSpPr>
        <xdr:cNvPr id="27" name="AutoShape 108"/>
        <xdr:cNvSpPr>
          <a:spLocks noChangeArrowheads="1"/>
        </xdr:cNvSpPr>
      </xdr:nvSpPr>
      <xdr:spPr bwMode="auto">
        <a:xfrm>
          <a:off x="1847850" y="35147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333375</xdr:colOff>
      <xdr:row>30</xdr:row>
      <xdr:rowOff>114300</xdr:rowOff>
    </xdr:to>
    <xdr:sp macro="" textlink="">
      <xdr:nvSpPr>
        <xdr:cNvPr id="28" name="Text Box 132"/>
        <xdr:cNvSpPr txBox="1">
          <a:spLocks noChangeArrowheads="1"/>
        </xdr:cNvSpPr>
      </xdr:nvSpPr>
      <xdr:spPr bwMode="auto">
        <a:xfrm>
          <a:off x="1371600" y="6019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142875</xdr:rowOff>
    </xdr:from>
    <xdr:to>
      <xdr:col>13</xdr:col>
      <xdr:colOff>209550</xdr:colOff>
      <xdr:row>36</xdr:row>
      <xdr:rowOff>47626</xdr:rowOff>
    </xdr:to>
    <xdr:sp macro="" textlink="">
      <xdr:nvSpPr>
        <xdr:cNvPr id="29" name="Text Box 133"/>
        <xdr:cNvSpPr txBox="1">
          <a:spLocks noChangeArrowheads="1"/>
        </xdr:cNvSpPr>
      </xdr:nvSpPr>
      <xdr:spPr bwMode="auto">
        <a:xfrm>
          <a:off x="6772275" y="6858000"/>
          <a:ext cx="20955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oneCellAnchor>
    <xdr:from>
      <xdr:col>13</xdr:col>
      <xdr:colOff>0</xdr:colOff>
      <xdr:row>31</xdr:row>
      <xdr:rowOff>123825</xdr:rowOff>
    </xdr:from>
    <xdr:ext cx="18531" cy="318036"/>
    <xdr:sp macro="" textlink="">
      <xdr:nvSpPr>
        <xdr:cNvPr id="30" name="Text Box 136"/>
        <xdr:cNvSpPr txBox="1">
          <a:spLocks noChangeArrowheads="1"/>
        </xdr:cNvSpPr>
      </xdr:nvSpPr>
      <xdr:spPr bwMode="auto">
        <a:xfrm>
          <a:off x="6772275" y="6353175"/>
          <a:ext cx="1853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oneCellAnchor>
  <xdr:twoCellAnchor editAs="oneCell">
    <xdr:from>
      <xdr:col>9</xdr:col>
      <xdr:colOff>447675</xdr:colOff>
      <xdr:row>20</xdr:row>
      <xdr:rowOff>0</xdr:rowOff>
    </xdr:from>
    <xdr:to>
      <xdr:col>9</xdr:col>
      <xdr:colOff>466725</xdr:colOff>
      <xdr:row>21</xdr:row>
      <xdr:rowOff>0</xdr:rowOff>
    </xdr:to>
    <xdr:sp macro="" textlink="">
      <xdr:nvSpPr>
        <xdr:cNvPr id="31" name="Text Box 140"/>
        <xdr:cNvSpPr txBox="1">
          <a:spLocks noChangeArrowheads="1"/>
        </xdr:cNvSpPr>
      </xdr:nvSpPr>
      <xdr:spPr bwMode="auto">
        <a:xfrm>
          <a:off x="5200650" y="44481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590550</xdr:colOff>
      <xdr:row>30</xdr:row>
      <xdr:rowOff>114300</xdr:rowOff>
    </xdr:from>
    <xdr:to>
      <xdr:col>6</xdr:col>
      <xdr:colOff>609600</xdr:colOff>
      <xdr:row>31</xdr:row>
      <xdr:rowOff>114300</xdr:rowOff>
    </xdr:to>
    <xdr:sp macro="" textlink="">
      <xdr:nvSpPr>
        <xdr:cNvPr id="32" name="Text Box 149"/>
        <xdr:cNvSpPr txBox="1">
          <a:spLocks noChangeArrowheads="1"/>
        </xdr:cNvSpPr>
      </xdr:nvSpPr>
      <xdr:spPr bwMode="auto">
        <a:xfrm>
          <a:off x="3476625" y="61817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39</xdr:row>
      <xdr:rowOff>27224</xdr:rowOff>
    </xdr:from>
    <xdr:to>
      <xdr:col>13</xdr:col>
      <xdr:colOff>247650</xdr:colOff>
      <xdr:row>40</xdr:row>
      <xdr:rowOff>66461</xdr:rowOff>
    </xdr:to>
    <xdr:sp macro="" textlink="">
      <xdr:nvSpPr>
        <xdr:cNvPr id="33" name="Text Box 152"/>
        <xdr:cNvSpPr txBox="1">
          <a:spLocks noChangeArrowheads="1"/>
        </xdr:cNvSpPr>
      </xdr:nvSpPr>
      <xdr:spPr bwMode="auto">
        <a:xfrm rot="1106088">
          <a:off x="6772275" y="7551974"/>
          <a:ext cx="247650" cy="201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 editAs="oneCell">
    <xdr:from>
      <xdr:col>13</xdr:col>
      <xdr:colOff>0</xdr:colOff>
      <xdr:row>37</xdr:row>
      <xdr:rowOff>104775</xdr:rowOff>
    </xdr:from>
    <xdr:to>
      <xdr:col>13</xdr:col>
      <xdr:colOff>152400</xdr:colOff>
      <xdr:row>40</xdr:row>
      <xdr:rowOff>9525</xdr:rowOff>
    </xdr:to>
    <xdr:sp macro="" textlink="">
      <xdr:nvSpPr>
        <xdr:cNvPr id="34" name="Text Box 153"/>
        <xdr:cNvSpPr txBox="1">
          <a:spLocks noChangeArrowheads="1"/>
        </xdr:cNvSpPr>
      </xdr:nvSpPr>
      <xdr:spPr bwMode="auto">
        <a:xfrm flipV="1">
          <a:off x="6772275" y="7305675"/>
          <a:ext cx="152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21</xdr:row>
      <xdr:rowOff>123825</xdr:rowOff>
    </xdr:from>
    <xdr:to>
      <xdr:col>4</xdr:col>
      <xdr:colOff>590550</xdr:colOff>
      <xdr:row>22</xdr:row>
      <xdr:rowOff>123825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2238375" y="47339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590550</xdr:colOff>
      <xdr:row>23</xdr:row>
      <xdr:rowOff>0</xdr:rowOff>
    </xdr:from>
    <xdr:to>
      <xdr:col>5</xdr:col>
      <xdr:colOff>209550</xdr:colOff>
      <xdr:row>24</xdr:row>
      <xdr:rowOff>19050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2257425" y="493395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20</xdr:row>
      <xdr:rowOff>47625</xdr:rowOff>
    </xdr:from>
    <xdr:to>
      <xdr:col>3</xdr:col>
      <xdr:colOff>552450</xdr:colOff>
      <xdr:row>21</xdr:row>
      <xdr:rowOff>47625</xdr:rowOff>
    </xdr:to>
    <xdr:sp macro="" textlink="">
      <xdr:nvSpPr>
        <xdr:cNvPr id="37" name="Text Box 172"/>
        <xdr:cNvSpPr txBox="1">
          <a:spLocks noChangeArrowheads="1"/>
        </xdr:cNvSpPr>
      </xdr:nvSpPr>
      <xdr:spPr bwMode="auto">
        <a:xfrm>
          <a:off x="1590675" y="4495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76200</xdr:rowOff>
    </xdr:from>
    <xdr:to>
      <xdr:col>13</xdr:col>
      <xdr:colOff>190500</xdr:colOff>
      <xdr:row>32</xdr:row>
      <xdr:rowOff>123825</xdr:rowOff>
    </xdr:to>
    <xdr:sp macro="" textlink="">
      <xdr:nvSpPr>
        <xdr:cNvPr id="38" name="Text Box 173"/>
        <xdr:cNvSpPr txBox="1">
          <a:spLocks noChangeArrowheads="1"/>
        </xdr:cNvSpPr>
      </xdr:nvSpPr>
      <xdr:spPr bwMode="auto">
        <a:xfrm>
          <a:off x="6772275" y="6467475"/>
          <a:ext cx="1905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15</xdr:row>
      <xdr:rowOff>142875</xdr:rowOff>
    </xdr:from>
    <xdr:to>
      <xdr:col>4</xdr:col>
      <xdr:colOff>590550</xdr:colOff>
      <xdr:row>16</xdr:row>
      <xdr:rowOff>142875</xdr:rowOff>
    </xdr:to>
    <xdr:sp macro="" textlink="">
      <xdr:nvSpPr>
        <xdr:cNvPr id="39" name="Text Box 179"/>
        <xdr:cNvSpPr txBox="1">
          <a:spLocks noChangeArrowheads="1"/>
        </xdr:cNvSpPr>
      </xdr:nvSpPr>
      <xdr:spPr bwMode="auto">
        <a:xfrm>
          <a:off x="2238375" y="3733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552450</xdr:colOff>
      <xdr:row>17</xdr:row>
      <xdr:rowOff>0</xdr:rowOff>
    </xdr:from>
    <xdr:to>
      <xdr:col>4</xdr:col>
      <xdr:colOff>571500</xdr:colOff>
      <xdr:row>18</xdr:row>
      <xdr:rowOff>0</xdr:rowOff>
    </xdr:to>
    <xdr:sp macro="" textlink="">
      <xdr:nvSpPr>
        <xdr:cNvPr id="40" name="Text Box 180"/>
        <xdr:cNvSpPr txBox="1">
          <a:spLocks noChangeArrowheads="1"/>
        </xdr:cNvSpPr>
      </xdr:nvSpPr>
      <xdr:spPr bwMode="auto">
        <a:xfrm>
          <a:off x="2219325" y="39147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180975</xdr:colOff>
      <xdr:row>14</xdr:row>
      <xdr:rowOff>123825</xdr:rowOff>
    </xdr:from>
    <xdr:to>
      <xdr:col>4</xdr:col>
      <xdr:colOff>257175</xdr:colOff>
      <xdr:row>14</xdr:row>
      <xdr:rowOff>123825</xdr:rowOff>
    </xdr:to>
    <xdr:sp macro="" textlink="">
      <xdr:nvSpPr>
        <xdr:cNvPr id="41" name="Line 184"/>
        <xdr:cNvSpPr>
          <a:spLocks noChangeShapeType="1"/>
        </xdr:cNvSpPr>
      </xdr:nvSpPr>
      <xdr:spPr bwMode="auto">
        <a:xfrm>
          <a:off x="1847850" y="3552825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28575</xdr:rowOff>
    </xdr:from>
    <xdr:to>
      <xdr:col>12</xdr:col>
      <xdr:colOff>114300</xdr:colOff>
      <xdr:row>7</xdr:row>
      <xdr:rowOff>28575</xdr:rowOff>
    </xdr:to>
    <xdr:sp macro="" textlink="">
      <xdr:nvSpPr>
        <xdr:cNvPr id="42" name="Line 188"/>
        <xdr:cNvSpPr>
          <a:spLocks noChangeShapeType="1"/>
        </xdr:cNvSpPr>
      </xdr:nvSpPr>
      <xdr:spPr bwMode="auto">
        <a:xfrm>
          <a:off x="5638800" y="1343025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571500</xdr:colOff>
      <xdr:row>32</xdr:row>
      <xdr:rowOff>76200</xdr:rowOff>
    </xdr:from>
    <xdr:to>
      <xdr:col>8</xdr:col>
      <xdr:colOff>590550</xdr:colOff>
      <xdr:row>33</xdr:row>
      <xdr:rowOff>76200</xdr:rowOff>
    </xdr:to>
    <xdr:sp macro="" textlink="">
      <xdr:nvSpPr>
        <xdr:cNvPr id="43" name="Text Box 189"/>
        <xdr:cNvSpPr txBox="1">
          <a:spLocks noChangeArrowheads="1"/>
        </xdr:cNvSpPr>
      </xdr:nvSpPr>
      <xdr:spPr bwMode="auto">
        <a:xfrm>
          <a:off x="4714875" y="64674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495300</xdr:colOff>
      <xdr:row>18</xdr:row>
      <xdr:rowOff>76200</xdr:rowOff>
    </xdr:from>
    <xdr:to>
      <xdr:col>5</xdr:col>
      <xdr:colOff>85725</xdr:colOff>
      <xdr:row>19</xdr:row>
      <xdr:rowOff>123825</xdr:rowOff>
    </xdr:to>
    <xdr:sp macro="" textlink="">
      <xdr:nvSpPr>
        <xdr:cNvPr id="44" name="Line 190"/>
        <xdr:cNvSpPr>
          <a:spLocks noChangeShapeType="1"/>
        </xdr:cNvSpPr>
      </xdr:nvSpPr>
      <xdr:spPr bwMode="auto">
        <a:xfrm>
          <a:off x="2162175" y="4152900"/>
          <a:ext cx="200025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333375</xdr:colOff>
      <xdr:row>23</xdr:row>
      <xdr:rowOff>0</xdr:rowOff>
    </xdr:from>
    <xdr:to>
      <xdr:col>7</xdr:col>
      <xdr:colOff>352425</xdr:colOff>
      <xdr:row>24</xdr:row>
      <xdr:rowOff>0</xdr:rowOff>
    </xdr:to>
    <xdr:sp macro="" textlink="">
      <xdr:nvSpPr>
        <xdr:cNvPr id="45" name="Text Box 197"/>
        <xdr:cNvSpPr txBox="1">
          <a:spLocks noChangeArrowheads="1"/>
        </xdr:cNvSpPr>
      </xdr:nvSpPr>
      <xdr:spPr bwMode="auto">
        <a:xfrm>
          <a:off x="3867150" y="493395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114300</xdr:rowOff>
    </xdr:from>
    <xdr:to>
      <xdr:col>13</xdr:col>
      <xdr:colOff>238125</xdr:colOff>
      <xdr:row>32</xdr:row>
      <xdr:rowOff>114300</xdr:rowOff>
    </xdr:to>
    <xdr:sp macro="" textlink="">
      <xdr:nvSpPr>
        <xdr:cNvPr id="46" name="Text Box 199"/>
        <xdr:cNvSpPr txBox="1">
          <a:spLocks noChangeArrowheads="1"/>
        </xdr:cNvSpPr>
      </xdr:nvSpPr>
      <xdr:spPr bwMode="auto">
        <a:xfrm>
          <a:off x="6772275" y="6343650"/>
          <a:ext cx="238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28575</xdr:colOff>
      <xdr:row>25</xdr:row>
      <xdr:rowOff>0</xdr:rowOff>
    </xdr:from>
    <xdr:to>
      <xdr:col>12</xdr:col>
      <xdr:colOff>266700</xdr:colOff>
      <xdr:row>26</xdr:row>
      <xdr:rowOff>57150</xdr:rowOff>
    </xdr:to>
    <xdr:sp macro="" textlink="">
      <xdr:nvSpPr>
        <xdr:cNvPr id="47" name="Text Box 205"/>
        <xdr:cNvSpPr txBox="1">
          <a:spLocks noChangeArrowheads="1"/>
        </xdr:cNvSpPr>
      </xdr:nvSpPr>
      <xdr:spPr bwMode="auto">
        <a:xfrm>
          <a:off x="6191250" y="5257800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504825</xdr:colOff>
      <xdr:row>14</xdr:row>
      <xdr:rowOff>114300</xdr:rowOff>
    </xdr:from>
    <xdr:to>
      <xdr:col>3</xdr:col>
      <xdr:colOff>523875</xdr:colOff>
      <xdr:row>15</xdr:row>
      <xdr:rowOff>114300</xdr:rowOff>
    </xdr:to>
    <xdr:sp macro="" textlink="">
      <xdr:nvSpPr>
        <xdr:cNvPr id="48" name="Text Box 208"/>
        <xdr:cNvSpPr txBox="1">
          <a:spLocks noChangeArrowheads="1"/>
        </xdr:cNvSpPr>
      </xdr:nvSpPr>
      <xdr:spPr bwMode="auto">
        <a:xfrm>
          <a:off x="1562100" y="35433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638175</xdr:colOff>
      <xdr:row>20</xdr:row>
      <xdr:rowOff>19050</xdr:rowOff>
    </xdr:from>
    <xdr:to>
      <xdr:col>2</xdr:col>
      <xdr:colOff>657225</xdr:colOff>
      <xdr:row>21</xdr:row>
      <xdr:rowOff>19050</xdr:rowOff>
    </xdr:to>
    <xdr:sp macro="" textlink="">
      <xdr:nvSpPr>
        <xdr:cNvPr id="49" name="Text Box 211"/>
        <xdr:cNvSpPr txBox="1">
          <a:spLocks noChangeArrowheads="1"/>
        </xdr:cNvSpPr>
      </xdr:nvSpPr>
      <xdr:spPr bwMode="auto">
        <a:xfrm>
          <a:off x="1000125" y="44672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38100</xdr:colOff>
      <xdr:row>12</xdr:row>
      <xdr:rowOff>85725</xdr:rowOff>
    </xdr:from>
    <xdr:to>
      <xdr:col>5</xdr:col>
      <xdr:colOff>114300</xdr:colOff>
      <xdr:row>13</xdr:row>
      <xdr:rowOff>9525</xdr:rowOff>
    </xdr:to>
    <xdr:sp macro="" textlink="">
      <xdr:nvSpPr>
        <xdr:cNvPr id="50" name="AutoShape 218"/>
        <xdr:cNvSpPr>
          <a:spLocks noChangeArrowheads="1"/>
        </xdr:cNvSpPr>
      </xdr:nvSpPr>
      <xdr:spPr bwMode="auto">
        <a:xfrm>
          <a:off x="23145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13</xdr:row>
      <xdr:rowOff>361950</xdr:rowOff>
    </xdr:from>
    <xdr:to>
      <xdr:col>5</xdr:col>
      <xdr:colOff>85725</xdr:colOff>
      <xdr:row>13</xdr:row>
      <xdr:rowOff>561975</xdr:rowOff>
    </xdr:to>
    <xdr:sp macro="" textlink="">
      <xdr:nvSpPr>
        <xdr:cNvPr id="51" name="Line 259"/>
        <xdr:cNvSpPr>
          <a:spLocks noChangeShapeType="1"/>
        </xdr:cNvSpPr>
      </xdr:nvSpPr>
      <xdr:spPr bwMode="auto">
        <a:xfrm>
          <a:off x="2124075" y="3000375"/>
          <a:ext cx="23812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36</xdr:row>
      <xdr:rowOff>104775</xdr:rowOff>
    </xdr:from>
    <xdr:to>
      <xdr:col>13</xdr:col>
      <xdr:colOff>266700</xdr:colOff>
      <xdr:row>37</xdr:row>
      <xdr:rowOff>114300</xdr:rowOff>
    </xdr:to>
    <xdr:sp macro="" textlink="">
      <xdr:nvSpPr>
        <xdr:cNvPr id="52" name="Text Box 261"/>
        <xdr:cNvSpPr txBox="1">
          <a:spLocks noChangeArrowheads="1"/>
        </xdr:cNvSpPr>
      </xdr:nvSpPr>
      <xdr:spPr bwMode="auto">
        <a:xfrm flipV="1">
          <a:off x="6772275" y="7143750"/>
          <a:ext cx="266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276225</xdr:colOff>
      <xdr:row>6</xdr:row>
      <xdr:rowOff>57150</xdr:rowOff>
    </xdr:from>
    <xdr:to>
      <xdr:col>12</xdr:col>
      <xdr:colOff>123825</xdr:colOff>
      <xdr:row>6</xdr:row>
      <xdr:rowOff>57150</xdr:rowOff>
    </xdr:to>
    <xdr:sp macro="" textlink="">
      <xdr:nvSpPr>
        <xdr:cNvPr id="53" name="Line 188"/>
        <xdr:cNvSpPr>
          <a:spLocks noChangeShapeType="1"/>
        </xdr:cNvSpPr>
      </xdr:nvSpPr>
      <xdr:spPr bwMode="auto">
        <a:xfrm>
          <a:off x="5638800" y="1209675"/>
          <a:ext cx="647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11</xdr:row>
      <xdr:rowOff>476250</xdr:rowOff>
    </xdr:from>
    <xdr:to>
      <xdr:col>5</xdr:col>
      <xdr:colOff>85725</xdr:colOff>
      <xdr:row>13</xdr:row>
      <xdr:rowOff>704850</xdr:rowOff>
    </xdr:to>
    <xdr:sp macro="" textlink="">
      <xdr:nvSpPr>
        <xdr:cNvPr id="54" name="Line 77"/>
        <xdr:cNvSpPr>
          <a:spLocks noChangeShapeType="1"/>
        </xdr:cNvSpPr>
      </xdr:nvSpPr>
      <xdr:spPr bwMode="auto">
        <a:xfrm flipV="1">
          <a:off x="2362200" y="2438400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11</xdr:row>
      <xdr:rowOff>466725</xdr:rowOff>
    </xdr:from>
    <xdr:to>
      <xdr:col>5</xdr:col>
      <xdr:colOff>228600</xdr:colOff>
      <xdr:row>13</xdr:row>
      <xdr:rowOff>695325</xdr:rowOff>
    </xdr:to>
    <xdr:sp macro="" textlink="">
      <xdr:nvSpPr>
        <xdr:cNvPr id="55" name="Line 77"/>
        <xdr:cNvSpPr>
          <a:spLocks noChangeShapeType="1"/>
        </xdr:cNvSpPr>
      </xdr:nvSpPr>
      <xdr:spPr bwMode="auto">
        <a:xfrm flipV="1">
          <a:off x="25050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11</xdr:row>
      <xdr:rowOff>457200</xdr:rowOff>
    </xdr:from>
    <xdr:to>
      <xdr:col>5</xdr:col>
      <xdr:colOff>323850</xdr:colOff>
      <xdr:row>13</xdr:row>
      <xdr:rowOff>714375</xdr:rowOff>
    </xdr:to>
    <xdr:sp macro="" textlink="">
      <xdr:nvSpPr>
        <xdr:cNvPr id="56" name="Line 77"/>
        <xdr:cNvSpPr>
          <a:spLocks noChangeShapeType="1"/>
        </xdr:cNvSpPr>
      </xdr:nvSpPr>
      <xdr:spPr bwMode="auto">
        <a:xfrm flipV="1">
          <a:off x="2590800" y="2419350"/>
          <a:ext cx="9525" cy="9334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11</xdr:row>
      <xdr:rowOff>419100</xdr:rowOff>
    </xdr:from>
    <xdr:to>
      <xdr:col>5</xdr:col>
      <xdr:colOff>285750</xdr:colOff>
      <xdr:row>13</xdr:row>
      <xdr:rowOff>228600</xdr:rowOff>
    </xdr:to>
    <xdr:sp macro="" textlink="">
      <xdr:nvSpPr>
        <xdr:cNvPr id="57" name="Правая круглая скобка 56"/>
        <xdr:cNvSpPr/>
      </xdr:nvSpPr>
      <xdr:spPr>
        <a:xfrm>
          <a:off x="2371725" y="2381250"/>
          <a:ext cx="190500" cy="485775"/>
        </a:xfrm>
        <a:prstGeom prst="rightBracket">
          <a:avLst/>
        </a:prstGeom>
        <a:noFill/>
        <a:ln>
          <a:solidFill>
            <a:srgbClr val="FF0000"/>
          </a:solidFill>
        </a:ln>
        <a:scene3d>
          <a:camera prst="orthographicFront">
            <a:rot lat="0" lon="0" rev="540000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374837</xdr:colOff>
      <xdr:row>49</xdr:row>
      <xdr:rowOff>36979</xdr:rowOff>
    </xdr:from>
    <xdr:to>
      <xdr:col>2</xdr:col>
      <xdr:colOff>565337</xdr:colOff>
      <xdr:row>52</xdr:row>
      <xdr:rowOff>36979</xdr:rowOff>
    </xdr:to>
    <xdr:sp macro="" textlink="">
      <xdr:nvSpPr>
        <xdr:cNvPr id="58" name="Правая круглая скобка 57"/>
        <xdr:cNvSpPr/>
      </xdr:nvSpPr>
      <xdr:spPr>
        <a:xfrm>
          <a:off x="736787" y="9266704"/>
          <a:ext cx="190500" cy="485775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33618</xdr:colOff>
      <xdr:row>56</xdr:row>
      <xdr:rowOff>142314</xdr:rowOff>
    </xdr:from>
    <xdr:to>
      <xdr:col>2</xdr:col>
      <xdr:colOff>331133</xdr:colOff>
      <xdr:row>58</xdr:row>
      <xdr:rowOff>67234</xdr:rowOff>
    </xdr:to>
    <xdr:sp macro="" textlink="">
      <xdr:nvSpPr>
        <xdr:cNvPr id="59" name="Прямоугольный треугольник 58"/>
        <xdr:cNvSpPr/>
      </xdr:nvSpPr>
      <xdr:spPr>
        <a:xfrm rot="16200000">
          <a:off x="419941" y="10509716"/>
          <a:ext cx="248770" cy="297515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22412</xdr:colOff>
      <xdr:row>56</xdr:row>
      <xdr:rowOff>134471</xdr:rowOff>
    </xdr:from>
    <xdr:to>
      <xdr:col>2</xdr:col>
      <xdr:colOff>358588</xdr:colOff>
      <xdr:row>58</xdr:row>
      <xdr:rowOff>67235</xdr:rowOff>
    </xdr:to>
    <xdr:sp macro="" textlink="">
      <xdr:nvSpPr>
        <xdr:cNvPr id="60" name="Прямоугольный треугольник 59"/>
        <xdr:cNvSpPr/>
      </xdr:nvSpPr>
      <xdr:spPr>
        <a:xfrm rot="5400000">
          <a:off x="424143" y="10486465"/>
          <a:ext cx="256614" cy="336176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19050</xdr:colOff>
      <xdr:row>11</xdr:row>
      <xdr:rowOff>219080</xdr:rowOff>
    </xdr:from>
    <xdr:to>
      <xdr:col>5</xdr:col>
      <xdr:colOff>352425</xdr:colOff>
      <xdr:row>11</xdr:row>
      <xdr:rowOff>476252</xdr:rowOff>
    </xdr:to>
    <xdr:sp macro="" textlink="">
      <xdr:nvSpPr>
        <xdr:cNvPr id="61" name="Прямоугольный треугольник 60"/>
        <xdr:cNvSpPr/>
      </xdr:nvSpPr>
      <xdr:spPr>
        <a:xfrm rot="5400000">
          <a:off x="2333627" y="2143128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66676</xdr:colOff>
      <xdr:row>11</xdr:row>
      <xdr:rowOff>228600</xdr:rowOff>
    </xdr:from>
    <xdr:to>
      <xdr:col>5</xdr:col>
      <xdr:colOff>352426</xdr:colOff>
      <xdr:row>11</xdr:row>
      <xdr:rowOff>447675</xdr:rowOff>
    </xdr:to>
    <xdr:sp macro="" textlink="">
      <xdr:nvSpPr>
        <xdr:cNvPr id="62" name="Прямоугольный треугольник 61"/>
        <xdr:cNvSpPr/>
      </xdr:nvSpPr>
      <xdr:spPr>
        <a:xfrm rot="16200000">
          <a:off x="2376488" y="2157413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523875</xdr:colOff>
      <xdr:row>14</xdr:row>
      <xdr:rowOff>123826</xdr:rowOff>
    </xdr:from>
    <xdr:to>
      <xdr:col>7</xdr:col>
      <xdr:colOff>209550</xdr:colOff>
      <xdr:row>16</xdr:row>
      <xdr:rowOff>57148</xdr:rowOff>
    </xdr:to>
    <xdr:sp macro="" textlink="">
      <xdr:nvSpPr>
        <xdr:cNvPr id="63" name="Прямоугольный треугольник 62"/>
        <xdr:cNvSpPr/>
      </xdr:nvSpPr>
      <xdr:spPr>
        <a:xfrm rot="5400000">
          <a:off x="3448052" y="3514724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571501</xdr:colOff>
      <xdr:row>14</xdr:row>
      <xdr:rowOff>142875</xdr:rowOff>
    </xdr:from>
    <xdr:to>
      <xdr:col>7</xdr:col>
      <xdr:colOff>209551</xdr:colOff>
      <xdr:row>16</xdr:row>
      <xdr:rowOff>38100</xdr:rowOff>
    </xdr:to>
    <xdr:sp macro="" textlink="">
      <xdr:nvSpPr>
        <xdr:cNvPr id="64" name="Прямоугольный треугольник 63"/>
        <xdr:cNvSpPr/>
      </xdr:nvSpPr>
      <xdr:spPr>
        <a:xfrm rot="16200000">
          <a:off x="3490913" y="3538538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95251</xdr:colOff>
      <xdr:row>12</xdr:row>
      <xdr:rowOff>95249</xdr:rowOff>
    </xdr:from>
    <xdr:to>
      <xdr:col>4</xdr:col>
      <xdr:colOff>457200</xdr:colOff>
      <xdr:row>16</xdr:row>
      <xdr:rowOff>104774</xdr:rowOff>
    </xdr:to>
    <xdr:sp macro="" textlink="">
      <xdr:nvSpPr>
        <xdr:cNvPr id="65" name="Rectangle 12"/>
        <xdr:cNvSpPr>
          <a:spLocks noChangeArrowheads="1"/>
        </xdr:cNvSpPr>
      </xdr:nvSpPr>
      <xdr:spPr bwMode="auto">
        <a:xfrm>
          <a:off x="1762126" y="2571749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Т2-Т5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44,5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lang="ru-RU" sz="800" b="0" i="0" baseline="0">
              <a:effectLst/>
              <a:latin typeface="+mn-lt"/>
              <a:ea typeface="+mn-ea"/>
              <a:cs typeface="+mn-cs"/>
            </a:rPr>
            <a:t>50</a:t>
          </a:r>
          <a:endParaRPr lang="ru-RU" sz="8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44,5м</a:t>
          </a:r>
        </a:p>
      </xdr:txBody>
    </xdr:sp>
    <xdr:clientData/>
  </xdr:twoCellAnchor>
  <xdr:twoCellAnchor>
    <xdr:from>
      <xdr:col>5</xdr:col>
      <xdr:colOff>190500</xdr:colOff>
      <xdr:row>12</xdr:row>
      <xdr:rowOff>104775</xdr:rowOff>
    </xdr:from>
    <xdr:to>
      <xdr:col>5</xdr:col>
      <xdr:colOff>266700</xdr:colOff>
      <xdr:row>13</xdr:row>
      <xdr:rowOff>28575</xdr:rowOff>
    </xdr:to>
    <xdr:sp macro="" textlink="">
      <xdr:nvSpPr>
        <xdr:cNvPr id="66" name="AutoShape 104"/>
        <xdr:cNvSpPr>
          <a:spLocks noChangeArrowheads="1"/>
        </xdr:cNvSpPr>
      </xdr:nvSpPr>
      <xdr:spPr bwMode="auto">
        <a:xfrm>
          <a:off x="2466975" y="258127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13</xdr:row>
      <xdr:rowOff>723901</xdr:rowOff>
    </xdr:from>
    <xdr:to>
      <xdr:col>5</xdr:col>
      <xdr:colOff>409576</xdr:colOff>
      <xdr:row>15</xdr:row>
      <xdr:rowOff>9526</xdr:rowOff>
    </xdr:to>
    <xdr:sp macro="" textlink="">
      <xdr:nvSpPr>
        <xdr:cNvPr id="67" name="Rectangle 12"/>
        <xdr:cNvSpPr>
          <a:spLocks noChangeArrowheads="1"/>
        </xdr:cNvSpPr>
      </xdr:nvSpPr>
      <xdr:spPr bwMode="auto">
        <a:xfrm>
          <a:off x="2257425" y="3362326"/>
          <a:ext cx="428626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2</a:t>
          </a:r>
        </a:p>
      </xdr:txBody>
    </xdr:sp>
    <xdr:clientData/>
  </xdr:twoCellAnchor>
  <xdr:twoCellAnchor>
    <xdr:from>
      <xdr:col>5</xdr:col>
      <xdr:colOff>95250</xdr:colOff>
      <xdr:row>14</xdr:row>
      <xdr:rowOff>152400</xdr:rowOff>
    </xdr:from>
    <xdr:to>
      <xdr:col>5</xdr:col>
      <xdr:colOff>95250</xdr:colOff>
      <xdr:row>20</xdr:row>
      <xdr:rowOff>47625</xdr:rowOff>
    </xdr:to>
    <xdr:sp macro="" textlink="">
      <xdr:nvSpPr>
        <xdr:cNvPr id="68" name="Line 77"/>
        <xdr:cNvSpPr>
          <a:spLocks noChangeShapeType="1"/>
        </xdr:cNvSpPr>
      </xdr:nvSpPr>
      <xdr:spPr bwMode="auto">
        <a:xfrm flipV="1">
          <a:off x="2371725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14</xdr:row>
      <xdr:rowOff>152400</xdr:rowOff>
    </xdr:from>
    <xdr:to>
      <xdr:col>5</xdr:col>
      <xdr:colOff>142875</xdr:colOff>
      <xdr:row>20</xdr:row>
      <xdr:rowOff>47625</xdr:rowOff>
    </xdr:to>
    <xdr:sp macro="" textlink="">
      <xdr:nvSpPr>
        <xdr:cNvPr id="69" name="Line 77"/>
        <xdr:cNvSpPr>
          <a:spLocks noChangeShapeType="1"/>
        </xdr:cNvSpPr>
      </xdr:nvSpPr>
      <xdr:spPr bwMode="auto">
        <a:xfrm flipV="1">
          <a:off x="2419350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14</xdr:row>
      <xdr:rowOff>123825</xdr:rowOff>
    </xdr:from>
    <xdr:to>
      <xdr:col>5</xdr:col>
      <xdr:colOff>285750</xdr:colOff>
      <xdr:row>20</xdr:row>
      <xdr:rowOff>19050</xdr:rowOff>
    </xdr:to>
    <xdr:sp macro="" textlink="">
      <xdr:nvSpPr>
        <xdr:cNvPr id="70" name="Line 77"/>
        <xdr:cNvSpPr>
          <a:spLocks noChangeShapeType="1"/>
        </xdr:cNvSpPr>
      </xdr:nvSpPr>
      <xdr:spPr bwMode="auto">
        <a:xfrm flipV="1">
          <a:off x="2562225" y="3552825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14</xdr:row>
      <xdr:rowOff>133350</xdr:rowOff>
    </xdr:from>
    <xdr:to>
      <xdr:col>5</xdr:col>
      <xdr:colOff>209550</xdr:colOff>
      <xdr:row>20</xdr:row>
      <xdr:rowOff>28575</xdr:rowOff>
    </xdr:to>
    <xdr:sp macro="" textlink="">
      <xdr:nvSpPr>
        <xdr:cNvPr id="71" name="Line 77"/>
        <xdr:cNvSpPr>
          <a:spLocks noChangeShapeType="1"/>
        </xdr:cNvSpPr>
      </xdr:nvSpPr>
      <xdr:spPr bwMode="auto">
        <a:xfrm flipV="1">
          <a:off x="2486025" y="356235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17</xdr:row>
      <xdr:rowOff>76199</xdr:rowOff>
    </xdr:from>
    <xdr:to>
      <xdr:col>4</xdr:col>
      <xdr:colOff>515471</xdr:colOff>
      <xdr:row>25</xdr:row>
      <xdr:rowOff>78440</xdr:rowOff>
    </xdr:to>
    <xdr:sp macro="" textlink="">
      <xdr:nvSpPr>
        <xdr:cNvPr id="72" name="Rectangle 12"/>
        <xdr:cNvSpPr>
          <a:spLocks noChangeArrowheads="1"/>
        </xdr:cNvSpPr>
      </xdr:nvSpPr>
      <xdr:spPr bwMode="auto">
        <a:xfrm>
          <a:off x="1809750" y="3990974"/>
          <a:ext cx="372596" cy="13452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Т1-Т2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20 м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5</xdr:col>
      <xdr:colOff>104775</xdr:colOff>
      <xdr:row>19</xdr:row>
      <xdr:rowOff>209550</xdr:rowOff>
    </xdr:from>
    <xdr:to>
      <xdr:col>8</xdr:col>
      <xdr:colOff>314325</xdr:colOff>
      <xdr:row>38</xdr:row>
      <xdr:rowOff>66675</xdr:rowOff>
    </xdr:to>
    <xdr:sp macro="" textlink="">
      <xdr:nvSpPr>
        <xdr:cNvPr id="73" name="Line 77"/>
        <xdr:cNvSpPr>
          <a:spLocks noChangeShapeType="1"/>
        </xdr:cNvSpPr>
      </xdr:nvSpPr>
      <xdr:spPr bwMode="auto">
        <a:xfrm flipH="1" flipV="1">
          <a:off x="2381250" y="4448175"/>
          <a:ext cx="2076450" cy="29813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19</xdr:row>
      <xdr:rowOff>200025</xdr:rowOff>
    </xdr:from>
    <xdr:to>
      <xdr:col>8</xdr:col>
      <xdr:colOff>285750</xdr:colOff>
      <xdr:row>37</xdr:row>
      <xdr:rowOff>0</xdr:rowOff>
    </xdr:to>
    <xdr:sp macro="" textlink="">
      <xdr:nvSpPr>
        <xdr:cNvPr id="74" name="Line 77"/>
        <xdr:cNvSpPr>
          <a:spLocks noChangeShapeType="1"/>
        </xdr:cNvSpPr>
      </xdr:nvSpPr>
      <xdr:spPr bwMode="auto">
        <a:xfrm flipH="1" flipV="1">
          <a:off x="2486025" y="4438650"/>
          <a:ext cx="1943100" cy="27622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20</xdr:row>
      <xdr:rowOff>0</xdr:rowOff>
    </xdr:from>
    <xdr:to>
      <xdr:col>8</xdr:col>
      <xdr:colOff>276225</xdr:colOff>
      <xdr:row>37</xdr:row>
      <xdr:rowOff>66675</xdr:rowOff>
    </xdr:to>
    <xdr:sp macro="" textlink="">
      <xdr:nvSpPr>
        <xdr:cNvPr id="75" name="Line 77"/>
        <xdr:cNvSpPr>
          <a:spLocks noChangeShapeType="1"/>
        </xdr:cNvSpPr>
      </xdr:nvSpPr>
      <xdr:spPr bwMode="auto">
        <a:xfrm flipH="1" flipV="1">
          <a:off x="2419350" y="4448175"/>
          <a:ext cx="2000250" cy="2819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19</xdr:row>
      <xdr:rowOff>190500</xdr:rowOff>
    </xdr:from>
    <xdr:to>
      <xdr:col>8</xdr:col>
      <xdr:colOff>276225</xdr:colOff>
      <xdr:row>36</xdr:row>
      <xdr:rowOff>66675</xdr:rowOff>
    </xdr:to>
    <xdr:sp macro="" textlink="">
      <xdr:nvSpPr>
        <xdr:cNvPr id="76" name="Line 77"/>
        <xdr:cNvSpPr>
          <a:spLocks noChangeShapeType="1"/>
        </xdr:cNvSpPr>
      </xdr:nvSpPr>
      <xdr:spPr bwMode="auto">
        <a:xfrm flipH="1" flipV="1">
          <a:off x="2562225" y="4429125"/>
          <a:ext cx="1857375" cy="2676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304800</xdr:colOff>
      <xdr:row>29</xdr:row>
      <xdr:rowOff>0</xdr:rowOff>
    </xdr:from>
    <xdr:to>
      <xdr:col>6</xdr:col>
      <xdr:colOff>571500</xdr:colOff>
      <xdr:row>35</xdr:row>
      <xdr:rowOff>133350</xdr:rowOff>
    </xdr:to>
    <xdr:sp macro="" textlink="">
      <xdr:nvSpPr>
        <xdr:cNvPr id="77" name="Line 77"/>
        <xdr:cNvSpPr>
          <a:spLocks noChangeShapeType="1"/>
        </xdr:cNvSpPr>
      </xdr:nvSpPr>
      <xdr:spPr bwMode="auto">
        <a:xfrm flipV="1">
          <a:off x="1971675" y="5905500"/>
          <a:ext cx="1485900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28</xdr:row>
      <xdr:rowOff>104775</xdr:rowOff>
    </xdr:from>
    <xdr:to>
      <xdr:col>6</xdr:col>
      <xdr:colOff>552450</xdr:colOff>
      <xdr:row>35</xdr:row>
      <xdr:rowOff>76200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H="1">
          <a:off x="1962150" y="5848350"/>
          <a:ext cx="1476375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619125</xdr:colOff>
      <xdr:row>16</xdr:row>
      <xdr:rowOff>57150</xdr:rowOff>
    </xdr:from>
    <xdr:to>
      <xdr:col>7</xdr:col>
      <xdr:colOff>9525</xdr:colOff>
      <xdr:row>29</xdr:row>
      <xdr:rowOff>28575</xdr:rowOff>
    </xdr:to>
    <xdr:sp macro="" textlink="">
      <xdr:nvSpPr>
        <xdr:cNvPr id="79" name="Line 77"/>
        <xdr:cNvSpPr>
          <a:spLocks noChangeShapeType="1"/>
        </xdr:cNvSpPr>
      </xdr:nvSpPr>
      <xdr:spPr bwMode="auto">
        <a:xfrm flipV="1">
          <a:off x="3505200" y="3810000"/>
          <a:ext cx="38100" cy="2124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361950</xdr:colOff>
      <xdr:row>28</xdr:row>
      <xdr:rowOff>28575</xdr:rowOff>
    </xdr:from>
    <xdr:to>
      <xdr:col>7</xdr:col>
      <xdr:colOff>142876</xdr:colOff>
      <xdr:row>29</xdr:row>
      <xdr:rowOff>95250</xdr:rowOff>
    </xdr:to>
    <xdr:sp macro="" textlink="">
      <xdr:nvSpPr>
        <xdr:cNvPr id="80" name="Rectangle 12"/>
        <xdr:cNvSpPr>
          <a:spLocks noChangeArrowheads="1"/>
        </xdr:cNvSpPr>
      </xdr:nvSpPr>
      <xdr:spPr bwMode="auto">
        <a:xfrm>
          <a:off x="3248025" y="5772150"/>
          <a:ext cx="428626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1</a:t>
          </a:r>
        </a:p>
      </xdr:txBody>
    </xdr:sp>
    <xdr:clientData/>
  </xdr:twoCellAnchor>
  <xdr:twoCellAnchor>
    <xdr:from>
      <xdr:col>7</xdr:col>
      <xdr:colOff>66675</xdr:colOff>
      <xdr:row>18</xdr:row>
      <xdr:rowOff>142875</xdr:rowOff>
    </xdr:from>
    <xdr:to>
      <xdr:col>7</xdr:col>
      <xdr:colOff>425822</xdr:colOff>
      <xdr:row>23</xdr:row>
      <xdr:rowOff>134471</xdr:rowOff>
    </xdr:to>
    <xdr:sp macro="" textlink="">
      <xdr:nvSpPr>
        <xdr:cNvPr id="81" name="Rectangle 12"/>
        <xdr:cNvSpPr>
          <a:spLocks noChangeArrowheads="1"/>
        </xdr:cNvSpPr>
      </xdr:nvSpPr>
      <xdr:spPr bwMode="auto">
        <a:xfrm>
          <a:off x="3600450" y="4219575"/>
          <a:ext cx="359147" cy="8488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Т1-Т3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2</xdr:col>
      <xdr:colOff>504826</xdr:colOff>
      <xdr:row>33</xdr:row>
      <xdr:rowOff>76200</xdr:rowOff>
    </xdr:from>
    <xdr:to>
      <xdr:col>4</xdr:col>
      <xdr:colOff>247651</xdr:colOff>
      <xdr:row>37</xdr:row>
      <xdr:rowOff>133350</xdr:rowOff>
    </xdr:to>
    <xdr:sp macro="" textlink="">
      <xdr:nvSpPr>
        <xdr:cNvPr id="82" name="Rectangle 3"/>
        <xdr:cNvSpPr>
          <a:spLocks noChangeArrowheads="1"/>
        </xdr:cNvSpPr>
      </xdr:nvSpPr>
      <xdr:spPr bwMode="auto">
        <a:xfrm>
          <a:off x="866776" y="6629400"/>
          <a:ext cx="1047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Жилой дом ул Лесная 86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(4 этаж)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0,04 Гкал/ч-отопление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276225</xdr:colOff>
      <xdr:row>34</xdr:row>
      <xdr:rowOff>76201</xdr:rowOff>
    </xdr:from>
    <xdr:to>
      <xdr:col>4</xdr:col>
      <xdr:colOff>447675</xdr:colOff>
      <xdr:row>36</xdr:row>
      <xdr:rowOff>95251</xdr:rowOff>
    </xdr:to>
    <xdr:sp macro="" textlink="">
      <xdr:nvSpPr>
        <xdr:cNvPr id="83" name="Правая круглая скобка 82"/>
        <xdr:cNvSpPr/>
      </xdr:nvSpPr>
      <xdr:spPr>
        <a:xfrm>
          <a:off x="1943100" y="6791326"/>
          <a:ext cx="171450" cy="342900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108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533400</xdr:colOff>
      <xdr:row>16</xdr:row>
      <xdr:rowOff>9526</xdr:rowOff>
    </xdr:from>
    <xdr:to>
      <xdr:col>7</xdr:col>
      <xdr:colOff>47625</xdr:colOff>
      <xdr:row>18</xdr:row>
      <xdr:rowOff>28575</xdr:rowOff>
    </xdr:to>
    <xdr:sp macro="" textlink="">
      <xdr:nvSpPr>
        <xdr:cNvPr id="84" name="Правая круглая скобка 83"/>
        <xdr:cNvSpPr/>
      </xdr:nvSpPr>
      <xdr:spPr>
        <a:xfrm>
          <a:off x="3419475" y="3762376"/>
          <a:ext cx="161925" cy="342899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66675</xdr:colOff>
      <xdr:row>23</xdr:row>
      <xdr:rowOff>76200</xdr:rowOff>
    </xdr:from>
    <xdr:to>
      <xdr:col>8</xdr:col>
      <xdr:colOff>428624</xdr:colOff>
      <xdr:row>31</xdr:row>
      <xdr:rowOff>66675</xdr:rowOff>
    </xdr:to>
    <xdr:sp macro="" textlink="">
      <xdr:nvSpPr>
        <xdr:cNvPr id="85" name="Rectangle 12"/>
        <xdr:cNvSpPr>
          <a:spLocks noChangeArrowheads="1"/>
        </xdr:cNvSpPr>
      </xdr:nvSpPr>
      <xdr:spPr bwMode="auto">
        <a:xfrm>
          <a:off x="4210050" y="5010150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Тк-Т1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150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30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30м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628650</xdr:colOff>
      <xdr:row>23</xdr:row>
      <xdr:rowOff>142875</xdr:rowOff>
    </xdr:from>
    <xdr:to>
      <xdr:col>7</xdr:col>
      <xdr:colOff>276225</xdr:colOff>
      <xdr:row>26</xdr:row>
      <xdr:rowOff>66675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 flipH="1">
          <a:off x="3514725" y="5076825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29</xdr:row>
      <xdr:rowOff>152400</xdr:rowOff>
    </xdr:from>
    <xdr:to>
      <xdr:col>5</xdr:col>
      <xdr:colOff>419100</xdr:colOff>
      <xdr:row>32</xdr:row>
      <xdr:rowOff>9525</xdr:rowOff>
    </xdr:to>
    <xdr:sp macro="" textlink="">
      <xdr:nvSpPr>
        <xdr:cNvPr id="87" name="Line 42"/>
        <xdr:cNvSpPr>
          <a:spLocks noChangeShapeType="1"/>
        </xdr:cNvSpPr>
      </xdr:nvSpPr>
      <xdr:spPr bwMode="auto">
        <a:xfrm flipH="1" flipV="1">
          <a:off x="2305050" y="6057900"/>
          <a:ext cx="3905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295274</xdr:colOff>
      <xdr:row>27</xdr:row>
      <xdr:rowOff>85724</xdr:rowOff>
    </xdr:from>
    <xdr:to>
      <xdr:col>5</xdr:col>
      <xdr:colOff>33617</xdr:colOff>
      <xdr:row>32</xdr:row>
      <xdr:rowOff>134470</xdr:rowOff>
    </xdr:to>
    <xdr:sp macro="" textlink="">
      <xdr:nvSpPr>
        <xdr:cNvPr id="88" name="Rectangle 12"/>
        <xdr:cNvSpPr>
          <a:spLocks noChangeArrowheads="1"/>
        </xdr:cNvSpPr>
      </xdr:nvSpPr>
      <xdr:spPr bwMode="auto">
        <a:xfrm>
          <a:off x="1962149" y="5667374"/>
          <a:ext cx="347943" cy="85837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25м</a:t>
          </a: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561975</xdr:colOff>
      <xdr:row>16</xdr:row>
      <xdr:rowOff>85725</xdr:rowOff>
    </xdr:from>
    <xdr:to>
      <xdr:col>6</xdr:col>
      <xdr:colOff>571500</xdr:colOff>
      <xdr:row>28</xdr:row>
      <xdr:rowOff>38100</xdr:rowOff>
    </xdr:to>
    <xdr:sp macro="" textlink="">
      <xdr:nvSpPr>
        <xdr:cNvPr id="89" name="Line 77"/>
        <xdr:cNvSpPr>
          <a:spLocks noChangeShapeType="1"/>
        </xdr:cNvSpPr>
      </xdr:nvSpPr>
      <xdr:spPr bwMode="auto">
        <a:xfrm flipV="1">
          <a:off x="3448050" y="3838575"/>
          <a:ext cx="9525" cy="19431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55</xdr:row>
      <xdr:rowOff>66675</xdr:rowOff>
    </xdr:from>
    <xdr:to>
      <xdr:col>3</xdr:col>
      <xdr:colOff>9525</xdr:colOff>
      <xdr:row>55</xdr:row>
      <xdr:rowOff>76200</xdr:rowOff>
    </xdr:to>
    <xdr:sp macro="" textlink="">
      <xdr:nvSpPr>
        <xdr:cNvPr id="90" name="Line 77"/>
        <xdr:cNvSpPr>
          <a:spLocks noChangeShapeType="1"/>
        </xdr:cNvSpPr>
      </xdr:nvSpPr>
      <xdr:spPr bwMode="auto">
        <a:xfrm flipV="1">
          <a:off x="485775" y="10296525"/>
          <a:ext cx="581025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54</xdr:row>
      <xdr:rowOff>47625</xdr:rowOff>
    </xdr:from>
    <xdr:to>
      <xdr:col>3</xdr:col>
      <xdr:colOff>19050</xdr:colOff>
      <xdr:row>54</xdr:row>
      <xdr:rowOff>57150</xdr:rowOff>
    </xdr:to>
    <xdr:sp macro="" textlink="">
      <xdr:nvSpPr>
        <xdr:cNvPr id="91" name="Line 77"/>
        <xdr:cNvSpPr>
          <a:spLocks noChangeShapeType="1"/>
        </xdr:cNvSpPr>
      </xdr:nvSpPr>
      <xdr:spPr bwMode="auto">
        <a:xfrm flipH="1">
          <a:off x="485775" y="10115550"/>
          <a:ext cx="590550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7.66\change\Users\MALYAVKO\Desktop\&#1053;&#1072;%20&#1060;&#1051;&#1045;&#1064;&#1050;&#1059;\&#1056;&#1045;&#1043;&#1059;&#1051;&#1048;&#1056;&#1054;&#1042;&#1040;&#1053;&#1048;&#1045;\&#1056;&#1077;&#1075;&#1091;&#1083;&#1080;&#1088;&#1086;&#1074;&#1072;&#1085;&#1080;&#1077;%202016-2018\&#1052;&#1077;&#1090;&#1086;&#1076;%20&#1080;&#1085;&#1076;&#1077;&#1082;&#1089;&#1072;&#1094;&#1080;&#1080;%20&#1091;&#1089;&#1090;&#1072;&#1085;&#1086;&#1074;&#1083;&#1077;&#1085;&#1085;&#1099;&#1093;%20&#1090;&#1072;&#1088;&#1080;&#1092;&#1086;&#1074;\&#1040;&#1088;&#1079;&#1075;&#1080;&#1088;&#1089;&#1082;&#1080;&#1081;%20&#1050;&#1061;+\&#1055;&#1088;&#1077;&#1076;&#1083;&#1086;&#1078;&#1077;&#1085;&#1080;&#1077;%20&#1086;&#1088;&#1075;&#1072;&#1085;&#1080;&#1079;&#1072;&#1094;&#1080;&#1080;\TARIF_TEPLO_VER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&#1082;&#1086;&#1088;&#1088;&#1077;&#1082;&#1090;&#1080;&#1088;%20&#1057;&#1090;&#1072;&#1074;&#1088;&#1086;&#1087;_2017_&#1069;&#1054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TARIFF_PLAN_&#1048;&#1053;&#1044;_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>
        <row r="5">
          <cell r="A5" t="str">
            <v>Теплоснабжающая организация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Анкета котельной"/>
      <sheetName val="Характеристика тепловых сетей"/>
      <sheetName val="Мероприятия инвестпрограммы"/>
      <sheetName val="СВОД 2018"/>
      <sheetName val="Тепловой баланс помесячно насел"/>
      <sheetName val="Тепловой баланс помесячно"/>
      <sheetName val="Полезный отпуск"/>
      <sheetName val="ОПЕРАЦИОННЫЕ РАСХОДЫ ВСЕГО"/>
      <sheetName val="Неподконтрольные расходы"/>
      <sheetName val="Расходы на приобретение ЭР"/>
      <sheetName val="1.9.2"/>
      <sheetName val="Расчет цены газа"/>
      <sheetName val="ЭС_НД"/>
      <sheetName val="Прибыль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0</v>
          </cell>
        </row>
        <row r="46">
          <cell r="B46" t="str">
            <v>Покупная тепловая энергия</v>
          </cell>
        </row>
        <row r="47">
          <cell r="B47" t="str">
            <v>Топливо на технологические нужды</v>
          </cell>
        </row>
        <row r="52">
          <cell r="B52" t="str">
            <v>Величина нормативной прибыли</v>
          </cell>
        </row>
        <row r="53">
          <cell r="B53" t="str">
            <v>Расходы на капитальные вложения (инвестиции)</v>
          </cell>
        </row>
        <row r="54">
          <cell r="B54" t="str">
            <v>Расходы на погашение и обслуживание заемных средств, привлекаемых на реализацию мероприятий инвестиционной программы</v>
          </cell>
        </row>
        <row r="55">
          <cell r="B55" t="str">
            <v>Экономически обоснованные расходы на выплаты, предусмотренные коллективными договорами</v>
          </cell>
        </row>
        <row r="56">
          <cell r="B56" t="str">
            <v>Расчетная предпринимательская прибыль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F8" t="e">
            <v>#DIV/0!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D46"/>
  <sheetViews>
    <sheetView showGridLines="0" zoomScaleNormal="100" zoomScaleSheetLayoutView="100" workbookViewId="0">
      <selection activeCell="B48" sqref="B48"/>
    </sheetView>
  </sheetViews>
  <sheetFormatPr defaultRowHeight="12.75" x14ac:dyDescent="0.2"/>
  <cols>
    <col min="1" max="1" width="4.85546875" style="59" customWidth="1"/>
    <col min="2" max="2" width="56.85546875" style="64" customWidth="1"/>
    <col min="3" max="256" width="9.140625" style="59"/>
    <col min="257" max="257" width="4.85546875" style="59" customWidth="1"/>
    <col min="258" max="258" width="56.85546875" style="59" customWidth="1"/>
    <col min="259" max="512" width="9.140625" style="59"/>
    <col min="513" max="513" width="4.85546875" style="59" customWidth="1"/>
    <col min="514" max="514" width="56.85546875" style="59" customWidth="1"/>
    <col min="515" max="768" width="9.140625" style="59"/>
    <col min="769" max="769" width="4.85546875" style="59" customWidth="1"/>
    <col min="770" max="770" width="56.85546875" style="59" customWidth="1"/>
    <col min="771" max="1024" width="9.140625" style="59"/>
    <col min="1025" max="1025" width="4.85546875" style="59" customWidth="1"/>
    <col min="1026" max="1026" width="56.85546875" style="59" customWidth="1"/>
    <col min="1027" max="1280" width="9.140625" style="59"/>
    <col min="1281" max="1281" width="4.85546875" style="59" customWidth="1"/>
    <col min="1282" max="1282" width="56.85546875" style="59" customWidth="1"/>
    <col min="1283" max="1536" width="9.140625" style="59"/>
    <col min="1537" max="1537" width="4.85546875" style="59" customWidth="1"/>
    <col min="1538" max="1538" width="56.85546875" style="59" customWidth="1"/>
    <col min="1539" max="1792" width="9.140625" style="59"/>
    <col min="1793" max="1793" width="4.85546875" style="59" customWidth="1"/>
    <col min="1794" max="1794" width="56.85546875" style="59" customWidth="1"/>
    <col min="1795" max="2048" width="9.140625" style="59"/>
    <col min="2049" max="2049" width="4.85546875" style="59" customWidth="1"/>
    <col min="2050" max="2050" width="56.85546875" style="59" customWidth="1"/>
    <col min="2051" max="2304" width="9.140625" style="59"/>
    <col min="2305" max="2305" width="4.85546875" style="59" customWidth="1"/>
    <col min="2306" max="2306" width="56.85546875" style="59" customWidth="1"/>
    <col min="2307" max="2560" width="9.140625" style="59"/>
    <col min="2561" max="2561" width="4.85546875" style="59" customWidth="1"/>
    <col min="2562" max="2562" width="56.85546875" style="59" customWidth="1"/>
    <col min="2563" max="2816" width="9.140625" style="59"/>
    <col min="2817" max="2817" width="4.85546875" style="59" customWidth="1"/>
    <col min="2818" max="2818" width="56.85546875" style="59" customWidth="1"/>
    <col min="2819" max="3072" width="9.140625" style="59"/>
    <col min="3073" max="3073" width="4.85546875" style="59" customWidth="1"/>
    <col min="3074" max="3074" width="56.85546875" style="59" customWidth="1"/>
    <col min="3075" max="3328" width="9.140625" style="59"/>
    <col min="3329" max="3329" width="4.85546875" style="59" customWidth="1"/>
    <col min="3330" max="3330" width="56.85546875" style="59" customWidth="1"/>
    <col min="3331" max="3584" width="9.140625" style="59"/>
    <col min="3585" max="3585" width="4.85546875" style="59" customWidth="1"/>
    <col min="3586" max="3586" width="56.85546875" style="59" customWidth="1"/>
    <col min="3587" max="3840" width="9.140625" style="59"/>
    <col min="3841" max="3841" width="4.85546875" style="59" customWidth="1"/>
    <col min="3842" max="3842" width="56.85546875" style="59" customWidth="1"/>
    <col min="3843" max="4096" width="9.140625" style="59"/>
    <col min="4097" max="4097" width="4.85546875" style="59" customWidth="1"/>
    <col min="4098" max="4098" width="56.85546875" style="59" customWidth="1"/>
    <col min="4099" max="4352" width="9.140625" style="59"/>
    <col min="4353" max="4353" width="4.85546875" style="59" customWidth="1"/>
    <col min="4354" max="4354" width="56.85546875" style="59" customWidth="1"/>
    <col min="4355" max="4608" width="9.140625" style="59"/>
    <col min="4609" max="4609" width="4.85546875" style="59" customWidth="1"/>
    <col min="4610" max="4610" width="56.85546875" style="59" customWidth="1"/>
    <col min="4611" max="4864" width="9.140625" style="59"/>
    <col min="4865" max="4865" width="4.85546875" style="59" customWidth="1"/>
    <col min="4866" max="4866" width="56.85546875" style="59" customWidth="1"/>
    <col min="4867" max="5120" width="9.140625" style="59"/>
    <col min="5121" max="5121" width="4.85546875" style="59" customWidth="1"/>
    <col min="5122" max="5122" width="56.85546875" style="59" customWidth="1"/>
    <col min="5123" max="5376" width="9.140625" style="59"/>
    <col min="5377" max="5377" width="4.85546875" style="59" customWidth="1"/>
    <col min="5378" max="5378" width="56.85546875" style="59" customWidth="1"/>
    <col min="5379" max="5632" width="9.140625" style="59"/>
    <col min="5633" max="5633" width="4.85546875" style="59" customWidth="1"/>
    <col min="5634" max="5634" width="56.85546875" style="59" customWidth="1"/>
    <col min="5635" max="5888" width="9.140625" style="59"/>
    <col min="5889" max="5889" width="4.85546875" style="59" customWidth="1"/>
    <col min="5890" max="5890" width="56.85546875" style="59" customWidth="1"/>
    <col min="5891" max="6144" width="9.140625" style="59"/>
    <col min="6145" max="6145" width="4.85546875" style="59" customWidth="1"/>
    <col min="6146" max="6146" width="56.85546875" style="59" customWidth="1"/>
    <col min="6147" max="6400" width="9.140625" style="59"/>
    <col min="6401" max="6401" width="4.85546875" style="59" customWidth="1"/>
    <col min="6402" max="6402" width="56.85546875" style="59" customWidth="1"/>
    <col min="6403" max="6656" width="9.140625" style="59"/>
    <col min="6657" max="6657" width="4.85546875" style="59" customWidth="1"/>
    <col min="6658" max="6658" width="56.85546875" style="59" customWidth="1"/>
    <col min="6659" max="6912" width="9.140625" style="59"/>
    <col min="6913" max="6913" width="4.85546875" style="59" customWidth="1"/>
    <col min="6914" max="6914" width="56.85546875" style="59" customWidth="1"/>
    <col min="6915" max="7168" width="9.140625" style="59"/>
    <col min="7169" max="7169" width="4.85546875" style="59" customWidth="1"/>
    <col min="7170" max="7170" width="56.85546875" style="59" customWidth="1"/>
    <col min="7171" max="7424" width="9.140625" style="59"/>
    <col min="7425" max="7425" width="4.85546875" style="59" customWidth="1"/>
    <col min="7426" max="7426" width="56.85546875" style="59" customWidth="1"/>
    <col min="7427" max="7680" width="9.140625" style="59"/>
    <col min="7681" max="7681" width="4.85546875" style="59" customWidth="1"/>
    <col min="7682" max="7682" width="56.85546875" style="59" customWidth="1"/>
    <col min="7683" max="7936" width="9.140625" style="59"/>
    <col min="7937" max="7937" width="4.85546875" style="59" customWidth="1"/>
    <col min="7938" max="7938" width="56.85546875" style="59" customWidth="1"/>
    <col min="7939" max="8192" width="9.140625" style="59"/>
    <col min="8193" max="8193" width="4.85546875" style="59" customWidth="1"/>
    <col min="8194" max="8194" width="56.85546875" style="59" customWidth="1"/>
    <col min="8195" max="8448" width="9.140625" style="59"/>
    <col min="8449" max="8449" width="4.85546875" style="59" customWidth="1"/>
    <col min="8450" max="8450" width="56.85546875" style="59" customWidth="1"/>
    <col min="8451" max="8704" width="9.140625" style="59"/>
    <col min="8705" max="8705" width="4.85546875" style="59" customWidth="1"/>
    <col min="8706" max="8706" width="56.85546875" style="59" customWidth="1"/>
    <col min="8707" max="8960" width="9.140625" style="59"/>
    <col min="8961" max="8961" width="4.85546875" style="59" customWidth="1"/>
    <col min="8962" max="8962" width="56.85546875" style="59" customWidth="1"/>
    <col min="8963" max="9216" width="9.140625" style="59"/>
    <col min="9217" max="9217" width="4.85546875" style="59" customWidth="1"/>
    <col min="9218" max="9218" width="56.85546875" style="59" customWidth="1"/>
    <col min="9219" max="9472" width="9.140625" style="59"/>
    <col min="9473" max="9473" width="4.85546875" style="59" customWidth="1"/>
    <col min="9474" max="9474" width="56.85546875" style="59" customWidth="1"/>
    <col min="9475" max="9728" width="9.140625" style="59"/>
    <col min="9729" max="9729" width="4.85546875" style="59" customWidth="1"/>
    <col min="9730" max="9730" width="56.85546875" style="59" customWidth="1"/>
    <col min="9731" max="9984" width="9.140625" style="59"/>
    <col min="9985" max="9985" width="4.85546875" style="59" customWidth="1"/>
    <col min="9986" max="9986" width="56.85546875" style="59" customWidth="1"/>
    <col min="9987" max="10240" width="9.140625" style="59"/>
    <col min="10241" max="10241" width="4.85546875" style="59" customWidth="1"/>
    <col min="10242" max="10242" width="56.85546875" style="59" customWidth="1"/>
    <col min="10243" max="10496" width="9.140625" style="59"/>
    <col min="10497" max="10497" width="4.85546875" style="59" customWidth="1"/>
    <col min="10498" max="10498" width="56.85546875" style="59" customWidth="1"/>
    <col min="10499" max="10752" width="9.140625" style="59"/>
    <col min="10753" max="10753" width="4.85546875" style="59" customWidth="1"/>
    <col min="10754" max="10754" width="56.85546875" style="59" customWidth="1"/>
    <col min="10755" max="11008" width="9.140625" style="59"/>
    <col min="11009" max="11009" width="4.85546875" style="59" customWidth="1"/>
    <col min="11010" max="11010" width="56.85546875" style="59" customWidth="1"/>
    <col min="11011" max="11264" width="9.140625" style="59"/>
    <col min="11265" max="11265" width="4.85546875" style="59" customWidth="1"/>
    <col min="11266" max="11266" width="56.85546875" style="59" customWidth="1"/>
    <col min="11267" max="11520" width="9.140625" style="59"/>
    <col min="11521" max="11521" width="4.85546875" style="59" customWidth="1"/>
    <col min="11522" max="11522" width="56.85546875" style="59" customWidth="1"/>
    <col min="11523" max="11776" width="9.140625" style="59"/>
    <col min="11777" max="11777" width="4.85546875" style="59" customWidth="1"/>
    <col min="11778" max="11778" width="56.85546875" style="59" customWidth="1"/>
    <col min="11779" max="12032" width="9.140625" style="59"/>
    <col min="12033" max="12033" width="4.85546875" style="59" customWidth="1"/>
    <col min="12034" max="12034" width="56.85546875" style="59" customWidth="1"/>
    <col min="12035" max="12288" width="9.140625" style="59"/>
    <col min="12289" max="12289" width="4.85546875" style="59" customWidth="1"/>
    <col min="12290" max="12290" width="56.85546875" style="59" customWidth="1"/>
    <col min="12291" max="12544" width="9.140625" style="59"/>
    <col min="12545" max="12545" width="4.85546875" style="59" customWidth="1"/>
    <col min="12546" max="12546" width="56.85546875" style="59" customWidth="1"/>
    <col min="12547" max="12800" width="9.140625" style="59"/>
    <col min="12801" max="12801" width="4.85546875" style="59" customWidth="1"/>
    <col min="12802" max="12802" width="56.85546875" style="59" customWidth="1"/>
    <col min="12803" max="13056" width="9.140625" style="59"/>
    <col min="13057" max="13057" width="4.85546875" style="59" customWidth="1"/>
    <col min="13058" max="13058" width="56.85546875" style="59" customWidth="1"/>
    <col min="13059" max="13312" width="9.140625" style="59"/>
    <col min="13313" max="13313" width="4.85546875" style="59" customWidth="1"/>
    <col min="13314" max="13314" width="56.85546875" style="59" customWidth="1"/>
    <col min="13315" max="13568" width="9.140625" style="59"/>
    <col min="13569" max="13569" width="4.85546875" style="59" customWidth="1"/>
    <col min="13570" max="13570" width="56.85546875" style="59" customWidth="1"/>
    <col min="13571" max="13824" width="9.140625" style="59"/>
    <col min="13825" max="13825" width="4.85546875" style="59" customWidth="1"/>
    <col min="13826" max="13826" width="56.85546875" style="59" customWidth="1"/>
    <col min="13827" max="14080" width="9.140625" style="59"/>
    <col min="14081" max="14081" width="4.85546875" style="59" customWidth="1"/>
    <col min="14082" max="14082" width="56.85546875" style="59" customWidth="1"/>
    <col min="14083" max="14336" width="9.140625" style="59"/>
    <col min="14337" max="14337" width="4.85546875" style="59" customWidth="1"/>
    <col min="14338" max="14338" width="56.85546875" style="59" customWidth="1"/>
    <col min="14339" max="14592" width="9.140625" style="59"/>
    <col min="14593" max="14593" width="4.85546875" style="59" customWidth="1"/>
    <col min="14594" max="14594" width="56.85546875" style="59" customWidth="1"/>
    <col min="14595" max="14848" width="9.140625" style="59"/>
    <col min="14849" max="14849" width="4.85546875" style="59" customWidth="1"/>
    <col min="14850" max="14850" width="56.85546875" style="59" customWidth="1"/>
    <col min="14851" max="15104" width="9.140625" style="59"/>
    <col min="15105" max="15105" width="4.85546875" style="59" customWidth="1"/>
    <col min="15106" max="15106" width="56.85546875" style="59" customWidth="1"/>
    <col min="15107" max="15360" width="9.140625" style="59"/>
    <col min="15361" max="15361" width="4.85546875" style="59" customWidth="1"/>
    <col min="15362" max="15362" width="56.85546875" style="59" customWidth="1"/>
    <col min="15363" max="15616" width="9.140625" style="59"/>
    <col min="15617" max="15617" width="4.85546875" style="59" customWidth="1"/>
    <col min="15618" max="15618" width="56.85546875" style="59" customWidth="1"/>
    <col min="15619" max="15872" width="9.140625" style="59"/>
    <col min="15873" max="15873" width="4.85546875" style="59" customWidth="1"/>
    <col min="15874" max="15874" width="56.85546875" style="59" customWidth="1"/>
    <col min="15875" max="16128" width="9.140625" style="59"/>
    <col min="16129" max="16129" width="4.85546875" style="59" customWidth="1"/>
    <col min="16130" max="16130" width="56.85546875" style="59" customWidth="1"/>
    <col min="16131" max="16384" width="9.140625" style="59"/>
  </cols>
  <sheetData>
    <row r="1" spans="1:4" ht="19.5" x14ac:dyDescent="0.35">
      <c r="B1" s="844" t="s">
        <v>94</v>
      </c>
      <c r="C1" s="844"/>
      <c r="D1" s="844"/>
    </row>
    <row r="2" spans="1:4" ht="18.75" x14ac:dyDescent="0.3">
      <c r="A2" s="60" t="s">
        <v>95</v>
      </c>
      <c r="B2" s="61" t="s">
        <v>96</v>
      </c>
      <c r="D2" s="60" t="s">
        <v>97</v>
      </c>
    </row>
    <row r="3" spans="1:4" x14ac:dyDescent="0.2">
      <c r="A3" s="62"/>
      <c r="B3" s="63"/>
      <c r="C3" s="62" t="s">
        <v>98</v>
      </c>
      <c r="D3" s="62">
        <v>1</v>
      </c>
    </row>
    <row r="4" spans="1:4" x14ac:dyDescent="0.2">
      <c r="A4" s="62"/>
      <c r="B4" s="63"/>
      <c r="C4" s="62" t="s">
        <v>98</v>
      </c>
      <c r="D4" s="62"/>
    </row>
    <row r="5" spans="1:4" x14ac:dyDescent="0.2">
      <c r="A5" s="62"/>
      <c r="B5" s="63"/>
      <c r="C5" s="62" t="s">
        <v>98</v>
      </c>
      <c r="D5" s="62"/>
    </row>
    <row r="6" spans="1:4" x14ac:dyDescent="0.2">
      <c r="A6" s="62"/>
      <c r="B6" s="63"/>
      <c r="C6" s="62" t="s">
        <v>98</v>
      </c>
      <c r="D6" s="62"/>
    </row>
    <row r="7" spans="1:4" x14ac:dyDescent="0.2">
      <c r="A7" s="62"/>
      <c r="B7" s="63"/>
      <c r="C7" s="62" t="s">
        <v>98</v>
      </c>
      <c r="D7" s="62"/>
    </row>
    <row r="8" spans="1:4" x14ac:dyDescent="0.2">
      <c r="A8" s="62"/>
      <c r="B8" s="63"/>
      <c r="C8" s="62" t="s">
        <v>98</v>
      </c>
      <c r="D8" s="62"/>
    </row>
    <row r="9" spans="1:4" x14ac:dyDescent="0.2">
      <c r="A9" s="62"/>
      <c r="B9" s="63"/>
      <c r="C9" s="62" t="s">
        <v>98</v>
      </c>
      <c r="D9" s="62"/>
    </row>
    <row r="10" spans="1:4" x14ac:dyDescent="0.2">
      <c r="A10" s="62"/>
      <c r="B10" s="63"/>
      <c r="C10" s="62" t="s">
        <v>98</v>
      </c>
      <c r="D10" s="62"/>
    </row>
    <row r="11" spans="1:4" x14ac:dyDescent="0.2">
      <c r="A11" s="62"/>
      <c r="B11" s="63"/>
      <c r="C11" s="62" t="s">
        <v>98</v>
      </c>
      <c r="D11" s="62"/>
    </row>
    <row r="12" spans="1:4" x14ac:dyDescent="0.2">
      <c r="A12" s="62"/>
      <c r="B12" s="63"/>
      <c r="C12" s="62" t="s">
        <v>98</v>
      </c>
      <c r="D12" s="62"/>
    </row>
    <row r="13" spans="1:4" x14ac:dyDescent="0.2">
      <c r="A13" s="62"/>
      <c r="B13" s="63"/>
      <c r="C13" s="62" t="s">
        <v>98</v>
      </c>
      <c r="D13" s="62"/>
    </row>
    <row r="14" spans="1:4" x14ac:dyDescent="0.2">
      <c r="A14" s="62"/>
      <c r="B14" s="63"/>
      <c r="C14" s="62" t="s">
        <v>98</v>
      </c>
      <c r="D14" s="62"/>
    </row>
    <row r="15" spans="1:4" x14ac:dyDescent="0.2">
      <c r="A15" s="62"/>
      <c r="B15" s="63"/>
      <c r="C15" s="62" t="s">
        <v>98</v>
      </c>
      <c r="D15" s="62"/>
    </row>
    <row r="16" spans="1:4" x14ac:dyDescent="0.2">
      <c r="A16" s="62"/>
      <c r="B16" s="63"/>
      <c r="C16" s="62" t="s">
        <v>98</v>
      </c>
      <c r="D16" s="62"/>
    </row>
    <row r="17" spans="1:4" x14ac:dyDescent="0.2">
      <c r="A17" s="62"/>
      <c r="B17" s="63"/>
      <c r="C17" s="62" t="s">
        <v>98</v>
      </c>
      <c r="D17" s="62"/>
    </row>
    <row r="18" spans="1:4" x14ac:dyDescent="0.2">
      <c r="A18" s="62"/>
      <c r="B18" s="63"/>
      <c r="C18" s="62" t="s">
        <v>98</v>
      </c>
      <c r="D18" s="62"/>
    </row>
    <row r="19" spans="1:4" x14ac:dyDescent="0.2">
      <c r="A19" s="62"/>
      <c r="B19" s="63"/>
      <c r="C19" s="62" t="s">
        <v>98</v>
      </c>
      <c r="D19" s="62"/>
    </row>
    <row r="20" spans="1:4" x14ac:dyDescent="0.2">
      <c r="A20" s="62"/>
      <c r="B20" s="63"/>
      <c r="C20" s="62" t="s">
        <v>98</v>
      </c>
      <c r="D20" s="62"/>
    </row>
    <row r="21" spans="1:4" x14ac:dyDescent="0.2">
      <c r="A21" s="62"/>
      <c r="B21" s="63"/>
      <c r="C21" s="62" t="s">
        <v>98</v>
      </c>
      <c r="D21" s="62"/>
    </row>
    <row r="22" spans="1:4" x14ac:dyDescent="0.2">
      <c r="A22" s="62"/>
      <c r="B22" s="63"/>
      <c r="C22" s="62" t="s">
        <v>98</v>
      </c>
      <c r="D22" s="62"/>
    </row>
    <row r="23" spans="1:4" x14ac:dyDescent="0.2">
      <c r="A23" s="62"/>
      <c r="B23" s="63"/>
      <c r="C23" s="62" t="s">
        <v>98</v>
      </c>
      <c r="D23" s="62"/>
    </row>
    <row r="24" spans="1:4" x14ac:dyDescent="0.2">
      <c r="A24" s="62"/>
      <c r="B24" s="63"/>
      <c r="C24" s="62" t="s">
        <v>98</v>
      </c>
      <c r="D24" s="62"/>
    </row>
    <row r="25" spans="1:4" x14ac:dyDescent="0.2">
      <c r="A25" s="62"/>
      <c r="B25" s="63"/>
      <c r="C25" s="62" t="s">
        <v>98</v>
      </c>
      <c r="D25" s="62"/>
    </row>
    <row r="26" spans="1:4" x14ac:dyDescent="0.2">
      <c r="A26" s="62"/>
      <c r="B26" s="63"/>
      <c r="C26" s="62" t="s">
        <v>98</v>
      </c>
      <c r="D26" s="62"/>
    </row>
    <row r="27" spans="1:4" x14ac:dyDescent="0.2">
      <c r="A27" s="62"/>
      <c r="B27" s="63"/>
      <c r="C27" s="62" t="s">
        <v>98</v>
      </c>
      <c r="D27" s="62"/>
    </row>
    <row r="28" spans="1:4" x14ac:dyDescent="0.2">
      <c r="A28" s="62"/>
      <c r="B28" s="63"/>
      <c r="C28" s="62" t="s">
        <v>98</v>
      </c>
      <c r="D28" s="62"/>
    </row>
    <row r="29" spans="1:4" x14ac:dyDescent="0.2">
      <c r="A29" s="62"/>
      <c r="B29" s="63"/>
      <c r="C29" s="62" t="s">
        <v>98</v>
      </c>
      <c r="D29" s="62"/>
    </row>
    <row r="30" spans="1:4" x14ac:dyDescent="0.2">
      <c r="A30" s="62"/>
      <c r="B30" s="63"/>
      <c r="C30" s="62" t="s">
        <v>98</v>
      </c>
      <c r="D30" s="62"/>
    </row>
    <row r="31" spans="1:4" x14ac:dyDescent="0.2">
      <c r="A31" s="62"/>
      <c r="B31" s="63"/>
      <c r="C31" s="62" t="s">
        <v>98</v>
      </c>
      <c r="D31" s="62"/>
    </row>
    <row r="32" spans="1:4" x14ac:dyDescent="0.2">
      <c r="A32" s="62"/>
      <c r="B32" s="63"/>
      <c r="C32" s="62" t="s">
        <v>98</v>
      </c>
      <c r="D32" s="62"/>
    </row>
    <row r="33" spans="1:4" x14ac:dyDescent="0.2">
      <c r="A33" s="62"/>
      <c r="B33" s="63"/>
      <c r="C33" s="62" t="s">
        <v>98</v>
      </c>
      <c r="D33" s="62"/>
    </row>
    <row r="34" spans="1:4" x14ac:dyDescent="0.2">
      <c r="A34" s="62"/>
      <c r="B34" s="63"/>
      <c r="C34" s="62" t="s">
        <v>98</v>
      </c>
      <c r="D34" s="62"/>
    </row>
    <row r="35" spans="1:4" x14ac:dyDescent="0.2">
      <c r="A35" s="62"/>
      <c r="B35" s="63"/>
      <c r="C35" s="62" t="s">
        <v>98</v>
      </c>
      <c r="D35" s="62"/>
    </row>
    <row r="36" spans="1:4" x14ac:dyDescent="0.2">
      <c r="A36" s="62"/>
      <c r="B36" s="63"/>
      <c r="C36" s="62" t="s">
        <v>98</v>
      </c>
      <c r="D36" s="62"/>
    </row>
    <row r="37" spans="1:4" x14ac:dyDescent="0.2">
      <c r="A37" s="62"/>
      <c r="B37" s="63"/>
      <c r="C37" s="62" t="s">
        <v>98</v>
      </c>
      <c r="D37" s="62"/>
    </row>
    <row r="38" spans="1:4" x14ac:dyDescent="0.2">
      <c r="A38" s="62"/>
      <c r="B38" s="63"/>
      <c r="C38" s="62" t="s">
        <v>98</v>
      </c>
      <c r="D38" s="62"/>
    </row>
    <row r="39" spans="1:4" x14ac:dyDescent="0.2">
      <c r="A39" s="62"/>
      <c r="B39" s="63"/>
      <c r="C39" s="62" t="s">
        <v>98</v>
      </c>
      <c r="D39" s="62"/>
    </row>
    <row r="40" spans="1:4" x14ac:dyDescent="0.2">
      <c r="A40" s="62"/>
      <c r="B40" s="63"/>
      <c r="C40" s="62" t="s">
        <v>98</v>
      </c>
      <c r="D40" s="62"/>
    </row>
    <row r="41" spans="1:4" x14ac:dyDescent="0.2">
      <c r="A41" s="62"/>
      <c r="B41" s="63"/>
      <c r="C41" s="62" t="s">
        <v>98</v>
      </c>
      <c r="D41" s="62"/>
    </row>
    <row r="42" spans="1:4" x14ac:dyDescent="0.2">
      <c r="A42" s="62"/>
      <c r="B42" s="63"/>
      <c r="C42" s="62" t="s">
        <v>98</v>
      </c>
      <c r="D42" s="62"/>
    </row>
    <row r="43" spans="1:4" x14ac:dyDescent="0.2">
      <c r="A43" s="62"/>
      <c r="B43" s="63"/>
      <c r="C43" s="62" t="s">
        <v>98</v>
      </c>
      <c r="D43" s="62"/>
    </row>
    <row r="44" spans="1:4" x14ac:dyDescent="0.2">
      <c r="A44" s="62"/>
      <c r="B44" s="63"/>
      <c r="C44" s="62" t="s">
        <v>98</v>
      </c>
      <c r="D44" s="62"/>
    </row>
    <row r="45" spans="1:4" x14ac:dyDescent="0.2">
      <c r="A45" s="62"/>
      <c r="B45" s="63"/>
      <c r="C45" s="62" t="s">
        <v>98</v>
      </c>
      <c r="D45" s="62"/>
    </row>
    <row r="46" spans="1:4" x14ac:dyDescent="0.2">
      <c r="A46" s="62"/>
      <c r="B46" s="63"/>
      <c r="C46" s="62" t="s">
        <v>98</v>
      </c>
      <c r="D46" s="62"/>
    </row>
  </sheetData>
  <mergeCells count="1">
    <mergeCell ref="B1:D1"/>
  </mergeCells>
  <pageMargins left="1.3779527559055118" right="0.3937007874015748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opLeftCell="A34" zoomScale="93" zoomScaleNormal="93" zoomScaleSheetLayoutView="100" workbookViewId="0">
      <selection activeCell="A53" sqref="A53"/>
    </sheetView>
  </sheetViews>
  <sheetFormatPr defaultColWidth="11.42578125" defaultRowHeight="15.75" x14ac:dyDescent="0.25"/>
  <cols>
    <col min="1" max="1" width="32.28515625" style="66" customWidth="1"/>
    <col min="2" max="2" width="22.140625" style="66" customWidth="1"/>
    <col min="3" max="6" width="13.85546875" style="66" customWidth="1"/>
    <col min="7" max="256" width="11.42578125" style="66"/>
    <col min="257" max="257" width="32.28515625" style="66" customWidth="1"/>
    <col min="258" max="258" width="22.140625" style="66" customWidth="1"/>
    <col min="259" max="262" width="13.85546875" style="66" customWidth="1"/>
    <col min="263" max="512" width="11.42578125" style="66"/>
    <col min="513" max="513" width="32.28515625" style="66" customWidth="1"/>
    <col min="514" max="514" width="22.140625" style="66" customWidth="1"/>
    <col min="515" max="518" width="13.85546875" style="66" customWidth="1"/>
    <col min="519" max="768" width="11.42578125" style="66"/>
    <col min="769" max="769" width="32.28515625" style="66" customWidth="1"/>
    <col min="770" max="770" width="22.140625" style="66" customWidth="1"/>
    <col min="771" max="774" width="13.85546875" style="66" customWidth="1"/>
    <col min="775" max="1024" width="11.42578125" style="66"/>
    <col min="1025" max="1025" width="32.28515625" style="66" customWidth="1"/>
    <col min="1026" max="1026" width="22.140625" style="66" customWidth="1"/>
    <col min="1027" max="1030" width="13.85546875" style="66" customWidth="1"/>
    <col min="1031" max="1280" width="11.42578125" style="66"/>
    <col min="1281" max="1281" width="32.28515625" style="66" customWidth="1"/>
    <col min="1282" max="1282" width="22.140625" style="66" customWidth="1"/>
    <col min="1283" max="1286" width="13.85546875" style="66" customWidth="1"/>
    <col min="1287" max="1536" width="11.42578125" style="66"/>
    <col min="1537" max="1537" width="32.28515625" style="66" customWidth="1"/>
    <col min="1538" max="1538" width="22.140625" style="66" customWidth="1"/>
    <col min="1539" max="1542" width="13.85546875" style="66" customWidth="1"/>
    <col min="1543" max="1792" width="11.42578125" style="66"/>
    <col min="1793" max="1793" width="32.28515625" style="66" customWidth="1"/>
    <col min="1794" max="1794" width="22.140625" style="66" customWidth="1"/>
    <col min="1795" max="1798" width="13.85546875" style="66" customWidth="1"/>
    <col min="1799" max="2048" width="11.42578125" style="66"/>
    <col min="2049" max="2049" width="32.28515625" style="66" customWidth="1"/>
    <col min="2050" max="2050" width="22.140625" style="66" customWidth="1"/>
    <col min="2051" max="2054" width="13.85546875" style="66" customWidth="1"/>
    <col min="2055" max="2304" width="11.42578125" style="66"/>
    <col min="2305" max="2305" width="32.28515625" style="66" customWidth="1"/>
    <col min="2306" max="2306" width="22.140625" style="66" customWidth="1"/>
    <col min="2307" max="2310" width="13.85546875" style="66" customWidth="1"/>
    <col min="2311" max="2560" width="11.42578125" style="66"/>
    <col min="2561" max="2561" width="32.28515625" style="66" customWidth="1"/>
    <col min="2562" max="2562" width="22.140625" style="66" customWidth="1"/>
    <col min="2563" max="2566" width="13.85546875" style="66" customWidth="1"/>
    <col min="2567" max="2816" width="11.42578125" style="66"/>
    <col min="2817" max="2817" width="32.28515625" style="66" customWidth="1"/>
    <col min="2818" max="2818" width="22.140625" style="66" customWidth="1"/>
    <col min="2819" max="2822" width="13.85546875" style="66" customWidth="1"/>
    <col min="2823" max="3072" width="11.42578125" style="66"/>
    <col min="3073" max="3073" width="32.28515625" style="66" customWidth="1"/>
    <col min="3074" max="3074" width="22.140625" style="66" customWidth="1"/>
    <col min="3075" max="3078" width="13.85546875" style="66" customWidth="1"/>
    <col min="3079" max="3328" width="11.42578125" style="66"/>
    <col min="3329" max="3329" width="32.28515625" style="66" customWidth="1"/>
    <col min="3330" max="3330" width="22.140625" style="66" customWidth="1"/>
    <col min="3331" max="3334" width="13.85546875" style="66" customWidth="1"/>
    <col min="3335" max="3584" width="11.42578125" style="66"/>
    <col min="3585" max="3585" width="32.28515625" style="66" customWidth="1"/>
    <col min="3586" max="3586" width="22.140625" style="66" customWidth="1"/>
    <col min="3587" max="3590" width="13.85546875" style="66" customWidth="1"/>
    <col min="3591" max="3840" width="11.42578125" style="66"/>
    <col min="3841" max="3841" width="32.28515625" style="66" customWidth="1"/>
    <col min="3842" max="3842" width="22.140625" style="66" customWidth="1"/>
    <col min="3843" max="3846" width="13.85546875" style="66" customWidth="1"/>
    <col min="3847" max="4096" width="11.42578125" style="66"/>
    <col min="4097" max="4097" width="32.28515625" style="66" customWidth="1"/>
    <col min="4098" max="4098" width="22.140625" style="66" customWidth="1"/>
    <col min="4099" max="4102" width="13.85546875" style="66" customWidth="1"/>
    <col min="4103" max="4352" width="11.42578125" style="66"/>
    <col min="4353" max="4353" width="32.28515625" style="66" customWidth="1"/>
    <col min="4354" max="4354" width="22.140625" style="66" customWidth="1"/>
    <col min="4355" max="4358" width="13.85546875" style="66" customWidth="1"/>
    <col min="4359" max="4608" width="11.42578125" style="66"/>
    <col min="4609" max="4609" width="32.28515625" style="66" customWidth="1"/>
    <col min="4610" max="4610" width="22.140625" style="66" customWidth="1"/>
    <col min="4611" max="4614" width="13.85546875" style="66" customWidth="1"/>
    <col min="4615" max="4864" width="11.42578125" style="66"/>
    <col min="4865" max="4865" width="32.28515625" style="66" customWidth="1"/>
    <col min="4866" max="4866" width="22.140625" style="66" customWidth="1"/>
    <col min="4867" max="4870" width="13.85546875" style="66" customWidth="1"/>
    <col min="4871" max="5120" width="11.42578125" style="66"/>
    <col min="5121" max="5121" width="32.28515625" style="66" customWidth="1"/>
    <col min="5122" max="5122" width="22.140625" style="66" customWidth="1"/>
    <col min="5123" max="5126" width="13.85546875" style="66" customWidth="1"/>
    <col min="5127" max="5376" width="11.42578125" style="66"/>
    <col min="5377" max="5377" width="32.28515625" style="66" customWidth="1"/>
    <col min="5378" max="5378" width="22.140625" style="66" customWidth="1"/>
    <col min="5379" max="5382" width="13.85546875" style="66" customWidth="1"/>
    <col min="5383" max="5632" width="11.42578125" style="66"/>
    <col min="5633" max="5633" width="32.28515625" style="66" customWidth="1"/>
    <col min="5634" max="5634" width="22.140625" style="66" customWidth="1"/>
    <col min="5635" max="5638" width="13.85546875" style="66" customWidth="1"/>
    <col min="5639" max="5888" width="11.42578125" style="66"/>
    <col min="5889" max="5889" width="32.28515625" style="66" customWidth="1"/>
    <col min="5890" max="5890" width="22.140625" style="66" customWidth="1"/>
    <col min="5891" max="5894" width="13.85546875" style="66" customWidth="1"/>
    <col min="5895" max="6144" width="11.42578125" style="66"/>
    <col min="6145" max="6145" width="32.28515625" style="66" customWidth="1"/>
    <col min="6146" max="6146" width="22.140625" style="66" customWidth="1"/>
    <col min="6147" max="6150" width="13.85546875" style="66" customWidth="1"/>
    <col min="6151" max="6400" width="11.42578125" style="66"/>
    <col min="6401" max="6401" width="32.28515625" style="66" customWidth="1"/>
    <col min="6402" max="6402" width="22.140625" style="66" customWidth="1"/>
    <col min="6403" max="6406" width="13.85546875" style="66" customWidth="1"/>
    <col min="6407" max="6656" width="11.42578125" style="66"/>
    <col min="6657" max="6657" width="32.28515625" style="66" customWidth="1"/>
    <col min="6658" max="6658" width="22.140625" style="66" customWidth="1"/>
    <col min="6659" max="6662" width="13.85546875" style="66" customWidth="1"/>
    <col min="6663" max="6912" width="11.42578125" style="66"/>
    <col min="6913" max="6913" width="32.28515625" style="66" customWidth="1"/>
    <col min="6914" max="6914" width="22.140625" style="66" customWidth="1"/>
    <col min="6915" max="6918" width="13.85546875" style="66" customWidth="1"/>
    <col min="6919" max="7168" width="11.42578125" style="66"/>
    <col min="7169" max="7169" width="32.28515625" style="66" customWidth="1"/>
    <col min="7170" max="7170" width="22.140625" style="66" customWidth="1"/>
    <col min="7171" max="7174" width="13.85546875" style="66" customWidth="1"/>
    <col min="7175" max="7424" width="11.42578125" style="66"/>
    <col min="7425" max="7425" width="32.28515625" style="66" customWidth="1"/>
    <col min="7426" max="7426" width="22.140625" style="66" customWidth="1"/>
    <col min="7427" max="7430" width="13.85546875" style="66" customWidth="1"/>
    <col min="7431" max="7680" width="11.42578125" style="66"/>
    <col min="7681" max="7681" width="32.28515625" style="66" customWidth="1"/>
    <col min="7682" max="7682" width="22.140625" style="66" customWidth="1"/>
    <col min="7683" max="7686" width="13.85546875" style="66" customWidth="1"/>
    <col min="7687" max="7936" width="11.42578125" style="66"/>
    <col min="7937" max="7937" width="32.28515625" style="66" customWidth="1"/>
    <col min="7938" max="7938" width="22.140625" style="66" customWidth="1"/>
    <col min="7939" max="7942" width="13.85546875" style="66" customWidth="1"/>
    <col min="7943" max="8192" width="11.42578125" style="66"/>
    <col min="8193" max="8193" width="32.28515625" style="66" customWidth="1"/>
    <col min="8194" max="8194" width="22.140625" style="66" customWidth="1"/>
    <col min="8195" max="8198" width="13.85546875" style="66" customWidth="1"/>
    <col min="8199" max="8448" width="11.42578125" style="66"/>
    <col min="8449" max="8449" width="32.28515625" style="66" customWidth="1"/>
    <col min="8450" max="8450" width="22.140625" style="66" customWidth="1"/>
    <col min="8451" max="8454" width="13.85546875" style="66" customWidth="1"/>
    <col min="8455" max="8704" width="11.42578125" style="66"/>
    <col min="8705" max="8705" width="32.28515625" style="66" customWidth="1"/>
    <col min="8706" max="8706" width="22.140625" style="66" customWidth="1"/>
    <col min="8707" max="8710" width="13.85546875" style="66" customWidth="1"/>
    <col min="8711" max="8960" width="11.42578125" style="66"/>
    <col min="8961" max="8961" width="32.28515625" style="66" customWidth="1"/>
    <col min="8962" max="8962" width="22.140625" style="66" customWidth="1"/>
    <col min="8963" max="8966" width="13.85546875" style="66" customWidth="1"/>
    <col min="8967" max="9216" width="11.42578125" style="66"/>
    <col min="9217" max="9217" width="32.28515625" style="66" customWidth="1"/>
    <col min="9218" max="9218" width="22.140625" style="66" customWidth="1"/>
    <col min="9219" max="9222" width="13.85546875" style="66" customWidth="1"/>
    <col min="9223" max="9472" width="11.42578125" style="66"/>
    <col min="9473" max="9473" width="32.28515625" style="66" customWidth="1"/>
    <col min="9474" max="9474" width="22.140625" style="66" customWidth="1"/>
    <col min="9475" max="9478" width="13.85546875" style="66" customWidth="1"/>
    <col min="9479" max="9728" width="11.42578125" style="66"/>
    <col min="9729" max="9729" width="32.28515625" style="66" customWidth="1"/>
    <col min="9730" max="9730" width="22.140625" style="66" customWidth="1"/>
    <col min="9731" max="9734" width="13.85546875" style="66" customWidth="1"/>
    <col min="9735" max="9984" width="11.42578125" style="66"/>
    <col min="9985" max="9985" width="32.28515625" style="66" customWidth="1"/>
    <col min="9986" max="9986" width="22.140625" style="66" customWidth="1"/>
    <col min="9987" max="9990" width="13.85546875" style="66" customWidth="1"/>
    <col min="9991" max="10240" width="11.42578125" style="66"/>
    <col min="10241" max="10241" width="32.28515625" style="66" customWidth="1"/>
    <col min="10242" max="10242" width="22.140625" style="66" customWidth="1"/>
    <col min="10243" max="10246" width="13.85546875" style="66" customWidth="1"/>
    <col min="10247" max="10496" width="11.42578125" style="66"/>
    <col min="10497" max="10497" width="32.28515625" style="66" customWidth="1"/>
    <col min="10498" max="10498" width="22.140625" style="66" customWidth="1"/>
    <col min="10499" max="10502" width="13.85546875" style="66" customWidth="1"/>
    <col min="10503" max="10752" width="11.42578125" style="66"/>
    <col min="10753" max="10753" width="32.28515625" style="66" customWidth="1"/>
    <col min="10754" max="10754" width="22.140625" style="66" customWidth="1"/>
    <col min="10755" max="10758" width="13.85546875" style="66" customWidth="1"/>
    <col min="10759" max="11008" width="11.42578125" style="66"/>
    <col min="11009" max="11009" width="32.28515625" style="66" customWidth="1"/>
    <col min="11010" max="11010" width="22.140625" style="66" customWidth="1"/>
    <col min="11011" max="11014" width="13.85546875" style="66" customWidth="1"/>
    <col min="11015" max="11264" width="11.42578125" style="66"/>
    <col min="11265" max="11265" width="32.28515625" style="66" customWidth="1"/>
    <col min="11266" max="11266" width="22.140625" style="66" customWidth="1"/>
    <col min="11267" max="11270" width="13.85546875" style="66" customWidth="1"/>
    <col min="11271" max="11520" width="11.42578125" style="66"/>
    <col min="11521" max="11521" width="32.28515625" style="66" customWidth="1"/>
    <col min="11522" max="11522" width="22.140625" style="66" customWidth="1"/>
    <col min="11523" max="11526" width="13.85546875" style="66" customWidth="1"/>
    <col min="11527" max="11776" width="11.42578125" style="66"/>
    <col min="11777" max="11777" width="32.28515625" style="66" customWidth="1"/>
    <col min="11778" max="11778" width="22.140625" style="66" customWidth="1"/>
    <col min="11779" max="11782" width="13.85546875" style="66" customWidth="1"/>
    <col min="11783" max="12032" width="11.42578125" style="66"/>
    <col min="12033" max="12033" width="32.28515625" style="66" customWidth="1"/>
    <col min="12034" max="12034" width="22.140625" style="66" customWidth="1"/>
    <col min="12035" max="12038" width="13.85546875" style="66" customWidth="1"/>
    <col min="12039" max="12288" width="11.42578125" style="66"/>
    <col min="12289" max="12289" width="32.28515625" style="66" customWidth="1"/>
    <col min="12290" max="12290" width="22.140625" style="66" customWidth="1"/>
    <col min="12291" max="12294" width="13.85546875" style="66" customWidth="1"/>
    <col min="12295" max="12544" width="11.42578125" style="66"/>
    <col min="12545" max="12545" width="32.28515625" style="66" customWidth="1"/>
    <col min="12546" max="12546" width="22.140625" style="66" customWidth="1"/>
    <col min="12547" max="12550" width="13.85546875" style="66" customWidth="1"/>
    <col min="12551" max="12800" width="11.42578125" style="66"/>
    <col min="12801" max="12801" width="32.28515625" style="66" customWidth="1"/>
    <col min="12802" max="12802" width="22.140625" style="66" customWidth="1"/>
    <col min="12803" max="12806" width="13.85546875" style="66" customWidth="1"/>
    <col min="12807" max="13056" width="11.42578125" style="66"/>
    <col min="13057" max="13057" width="32.28515625" style="66" customWidth="1"/>
    <col min="13058" max="13058" width="22.140625" style="66" customWidth="1"/>
    <col min="13059" max="13062" width="13.85546875" style="66" customWidth="1"/>
    <col min="13063" max="13312" width="11.42578125" style="66"/>
    <col min="13313" max="13313" width="32.28515625" style="66" customWidth="1"/>
    <col min="13314" max="13314" width="22.140625" style="66" customWidth="1"/>
    <col min="13315" max="13318" width="13.85546875" style="66" customWidth="1"/>
    <col min="13319" max="13568" width="11.42578125" style="66"/>
    <col min="13569" max="13569" width="32.28515625" style="66" customWidth="1"/>
    <col min="13570" max="13570" width="22.140625" style="66" customWidth="1"/>
    <col min="13571" max="13574" width="13.85546875" style="66" customWidth="1"/>
    <col min="13575" max="13824" width="11.42578125" style="66"/>
    <col min="13825" max="13825" width="32.28515625" style="66" customWidth="1"/>
    <col min="13826" max="13826" width="22.140625" style="66" customWidth="1"/>
    <col min="13827" max="13830" width="13.85546875" style="66" customWidth="1"/>
    <col min="13831" max="14080" width="11.42578125" style="66"/>
    <col min="14081" max="14081" width="32.28515625" style="66" customWidth="1"/>
    <col min="14082" max="14082" width="22.140625" style="66" customWidth="1"/>
    <col min="14083" max="14086" width="13.85546875" style="66" customWidth="1"/>
    <col min="14087" max="14336" width="11.42578125" style="66"/>
    <col min="14337" max="14337" width="32.28515625" style="66" customWidth="1"/>
    <col min="14338" max="14338" width="22.140625" style="66" customWidth="1"/>
    <col min="14339" max="14342" width="13.85546875" style="66" customWidth="1"/>
    <col min="14343" max="14592" width="11.42578125" style="66"/>
    <col min="14593" max="14593" width="32.28515625" style="66" customWidth="1"/>
    <col min="14594" max="14594" width="22.140625" style="66" customWidth="1"/>
    <col min="14595" max="14598" width="13.85546875" style="66" customWidth="1"/>
    <col min="14599" max="14848" width="11.42578125" style="66"/>
    <col min="14849" max="14849" width="32.28515625" style="66" customWidth="1"/>
    <col min="14850" max="14850" width="22.140625" style="66" customWidth="1"/>
    <col min="14851" max="14854" width="13.85546875" style="66" customWidth="1"/>
    <col min="14855" max="15104" width="11.42578125" style="66"/>
    <col min="15105" max="15105" width="32.28515625" style="66" customWidth="1"/>
    <col min="15106" max="15106" width="22.140625" style="66" customWidth="1"/>
    <col min="15107" max="15110" width="13.85546875" style="66" customWidth="1"/>
    <col min="15111" max="15360" width="11.42578125" style="66"/>
    <col min="15361" max="15361" width="32.28515625" style="66" customWidth="1"/>
    <col min="15362" max="15362" width="22.140625" style="66" customWidth="1"/>
    <col min="15363" max="15366" width="13.85546875" style="66" customWidth="1"/>
    <col min="15367" max="15616" width="11.42578125" style="66"/>
    <col min="15617" max="15617" width="32.28515625" style="66" customWidth="1"/>
    <col min="15618" max="15618" width="22.140625" style="66" customWidth="1"/>
    <col min="15619" max="15622" width="13.85546875" style="66" customWidth="1"/>
    <col min="15623" max="15872" width="11.42578125" style="66"/>
    <col min="15873" max="15873" width="32.28515625" style="66" customWidth="1"/>
    <col min="15874" max="15874" width="22.140625" style="66" customWidth="1"/>
    <col min="15875" max="15878" width="13.85546875" style="66" customWidth="1"/>
    <col min="15879" max="16128" width="11.42578125" style="66"/>
    <col min="16129" max="16129" width="32.28515625" style="66" customWidth="1"/>
    <col min="16130" max="16130" width="22.140625" style="66" customWidth="1"/>
    <col min="16131" max="16134" width="13.85546875" style="66" customWidth="1"/>
    <col min="16135" max="16384" width="11.42578125" style="66"/>
  </cols>
  <sheetData>
    <row r="1" spans="1:12" ht="16.5" thickTop="1" x14ac:dyDescent="0.25">
      <c r="A1" s="848" t="s">
        <v>99</v>
      </c>
      <c r="B1" s="849"/>
      <c r="C1" s="849"/>
      <c r="D1" s="849"/>
      <c r="E1" s="849"/>
      <c r="F1" s="850"/>
      <c r="G1" s="65"/>
      <c r="H1" s="65"/>
      <c r="I1" s="65"/>
      <c r="J1" s="65"/>
      <c r="K1" s="65"/>
      <c r="L1" s="65"/>
    </row>
    <row r="2" spans="1:12" ht="19.5" thickBot="1" x14ac:dyDescent="0.35">
      <c r="A2" s="851" t="s">
        <v>100</v>
      </c>
      <c r="B2" s="852"/>
      <c r="C2" s="852"/>
      <c r="D2" s="852"/>
      <c r="E2" s="852"/>
      <c r="F2" s="853"/>
      <c r="G2" s="65"/>
      <c r="H2" s="65"/>
      <c r="I2" s="65"/>
      <c r="J2" s="65"/>
      <c r="K2" s="65"/>
      <c r="L2" s="65"/>
    </row>
    <row r="3" spans="1:12" ht="29.25" customHeight="1" thickBot="1" x14ac:dyDescent="0.3">
      <c r="A3" s="854"/>
      <c r="B3" s="855"/>
      <c r="C3" s="855"/>
      <c r="D3" s="855"/>
      <c r="E3" s="855"/>
      <c r="F3" s="856"/>
      <c r="G3" s="65"/>
      <c r="H3" s="65"/>
      <c r="I3" s="65"/>
      <c r="J3" s="65"/>
      <c r="K3" s="65"/>
      <c r="L3" s="65"/>
    </row>
    <row r="4" spans="1:12" ht="19.5" thickBot="1" x14ac:dyDescent="0.35">
      <c r="A4" s="851" t="s">
        <v>101</v>
      </c>
      <c r="B4" s="852"/>
      <c r="C4" s="852"/>
      <c r="D4" s="852"/>
      <c r="E4" s="852"/>
      <c r="F4" s="853"/>
      <c r="G4" s="65"/>
      <c r="H4" s="65"/>
      <c r="I4" s="65"/>
      <c r="J4" s="65"/>
      <c r="K4" s="65"/>
      <c r="L4" s="65"/>
    </row>
    <row r="5" spans="1:12" ht="19.5" customHeight="1" thickBot="1" x14ac:dyDescent="0.3">
      <c r="A5" s="854"/>
      <c r="B5" s="855"/>
      <c r="C5" s="855"/>
      <c r="D5" s="855"/>
      <c r="E5" s="855"/>
      <c r="F5" s="856"/>
      <c r="G5" s="65"/>
      <c r="H5" s="65"/>
      <c r="I5" s="65"/>
      <c r="J5" s="65"/>
      <c r="K5" s="65"/>
      <c r="L5" s="65"/>
    </row>
    <row r="6" spans="1:12" ht="19.5" thickBot="1" x14ac:dyDescent="0.35">
      <c r="A6" s="851" t="s">
        <v>102</v>
      </c>
      <c r="B6" s="852"/>
      <c r="C6" s="852"/>
      <c r="D6" s="852"/>
      <c r="E6" s="852"/>
      <c r="F6" s="853"/>
      <c r="G6" s="65"/>
      <c r="H6" s="65"/>
      <c r="I6" s="65"/>
      <c r="J6" s="65"/>
      <c r="K6" s="65"/>
      <c r="L6" s="65"/>
    </row>
    <row r="7" spans="1:12" ht="16.5" customHeight="1" thickBot="1" x14ac:dyDescent="0.3">
      <c r="A7" s="67" t="s">
        <v>103</v>
      </c>
      <c r="B7" s="857"/>
      <c r="C7" s="858"/>
      <c r="D7" s="858"/>
      <c r="E7" s="858"/>
      <c r="F7" s="859"/>
      <c r="G7" s="65"/>
      <c r="H7" s="65"/>
      <c r="I7" s="65"/>
      <c r="J7" s="65"/>
      <c r="K7" s="65"/>
      <c r="L7" s="65"/>
    </row>
    <row r="8" spans="1:12" ht="16.5" customHeight="1" thickBot="1" x14ac:dyDescent="0.3">
      <c r="A8" s="67" t="s">
        <v>104</v>
      </c>
      <c r="B8" s="845"/>
      <c r="C8" s="846"/>
      <c r="D8" s="846"/>
      <c r="E8" s="846"/>
      <c r="F8" s="847"/>
      <c r="G8" s="65"/>
      <c r="H8" s="65"/>
      <c r="I8" s="65"/>
      <c r="J8" s="65"/>
      <c r="K8" s="65"/>
      <c r="L8" s="65"/>
    </row>
    <row r="9" spans="1:12" ht="16.5" customHeight="1" thickBot="1" x14ac:dyDescent="0.3">
      <c r="A9" s="67" t="s">
        <v>105</v>
      </c>
      <c r="B9" s="845"/>
      <c r="C9" s="846"/>
      <c r="D9" s="846"/>
      <c r="E9" s="846"/>
      <c r="F9" s="847"/>
      <c r="G9" s="65"/>
      <c r="H9" s="65"/>
      <c r="I9" s="65"/>
      <c r="J9" s="65"/>
      <c r="K9" s="65"/>
      <c r="L9" s="65"/>
    </row>
    <row r="10" spans="1:12" ht="16.5" customHeight="1" thickBot="1" x14ac:dyDescent="0.3">
      <c r="A10" s="67" t="s">
        <v>106</v>
      </c>
      <c r="B10" s="860"/>
      <c r="C10" s="861"/>
      <c r="D10" s="861"/>
      <c r="E10" s="861"/>
      <c r="F10" s="862"/>
      <c r="G10" s="65"/>
      <c r="H10" s="65"/>
      <c r="I10" s="65"/>
      <c r="J10" s="65"/>
      <c r="K10" s="65"/>
      <c r="L10" s="65"/>
    </row>
    <row r="11" spans="1:12" ht="19.5" thickBot="1" x14ac:dyDescent="0.35">
      <c r="A11" s="851" t="s">
        <v>107</v>
      </c>
      <c r="B11" s="852"/>
      <c r="C11" s="852"/>
      <c r="D11" s="852"/>
      <c r="E11" s="852"/>
      <c r="F11" s="853"/>
      <c r="G11" s="65"/>
      <c r="H11" s="65"/>
      <c r="I11" s="65"/>
      <c r="J11" s="65"/>
      <c r="K11" s="65"/>
      <c r="L11" s="65"/>
    </row>
    <row r="12" spans="1:12" ht="19.5" customHeight="1" thickBot="1" x14ac:dyDescent="0.3">
      <c r="A12" s="67" t="s">
        <v>108</v>
      </c>
      <c r="B12" s="845"/>
      <c r="C12" s="846"/>
      <c r="D12" s="846"/>
      <c r="E12" s="846"/>
      <c r="F12" s="847"/>
      <c r="G12" s="65"/>
      <c r="H12" s="65"/>
      <c r="I12" s="65"/>
      <c r="J12" s="65"/>
      <c r="K12" s="65"/>
      <c r="L12" s="65"/>
    </row>
    <row r="13" spans="1:12" ht="21" customHeight="1" thickBot="1" x14ac:dyDescent="0.3">
      <c r="A13" s="67" t="s">
        <v>109</v>
      </c>
      <c r="B13" s="845"/>
      <c r="C13" s="846"/>
      <c r="D13" s="846"/>
      <c r="E13" s="846"/>
      <c r="F13" s="847"/>
      <c r="G13" s="65"/>
      <c r="H13" s="65"/>
      <c r="I13" s="65"/>
      <c r="J13" s="65"/>
      <c r="K13" s="65"/>
      <c r="L13" s="65"/>
    </row>
    <row r="14" spans="1:12" ht="17.25" customHeight="1" thickBot="1" x14ac:dyDescent="0.35">
      <c r="A14" s="68" t="s">
        <v>110</v>
      </c>
      <c r="B14" s="845"/>
      <c r="C14" s="846"/>
      <c r="D14" s="846"/>
      <c r="E14" s="846"/>
      <c r="F14" s="847"/>
      <c r="G14" s="65"/>
      <c r="H14" s="65"/>
      <c r="I14" s="65"/>
      <c r="J14" s="65"/>
      <c r="K14" s="65"/>
      <c r="L14" s="65"/>
    </row>
    <row r="15" spans="1:12" ht="17.25" customHeight="1" thickBot="1" x14ac:dyDescent="0.35">
      <c r="A15" s="69" t="s">
        <v>111</v>
      </c>
      <c r="B15" s="845"/>
      <c r="C15" s="846"/>
      <c r="D15" s="846"/>
      <c r="E15" s="846"/>
      <c r="F15" s="847"/>
      <c r="G15" s="65"/>
      <c r="H15" s="65"/>
      <c r="I15" s="65"/>
      <c r="J15" s="65"/>
      <c r="K15" s="65"/>
      <c r="L15" s="65"/>
    </row>
    <row r="16" spans="1:12" ht="39" customHeight="1" thickBot="1" x14ac:dyDescent="0.35">
      <c r="A16" s="70" t="s">
        <v>112</v>
      </c>
      <c r="B16" s="845"/>
      <c r="C16" s="846"/>
      <c r="D16" s="846"/>
      <c r="E16" s="846"/>
      <c r="F16" s="847"/>
      <c r="G16" s="65"/>
      <c r="H16" s="65"/>
      <c r="I16" s="65"/>
      <c r="J16" s="65"/>
      <c r="K16" s="65"/>
      <c r="L16" s="65"/>
    </row>
    <row r="17" spans="1:12" ht="17.25" customHeight="1" thickBot="1" x14ac:dyDescent="0.35">
      <c r="A17" s="71" t="s">
        <v>113</v>
      </c>
      <c r="B17" s="845"/>
      <c r="C17" s="846"/>
      <c r="D17" s="846"/>
      <c r="E17" s="846"/>
      <c r="F17" s="847"/>
      <c r="G17" s="65"/>
      <c r="H17" s="65"/>
      <c r="I17" s="65"/>
      <c r="J17" s="65"/>
      <c r="K17" s="65"/>
      <c r="L17" s="65"/>
    </row>
    <row r="18" spans="1:12" ht="17.25" customHeight="1" thickBot="1" x14ac:dyDescent="0.35">
      <c r="A18" s="71" t="s">
        <v>114</v>
      </c>
      <c r="B18" s="866"/>
      <c r="C18" s="867"/>
      <c r="D18" s="867"/>
      <c r="E18" s="867"/>
      <c r="F18" s="868"/>
      <c r="G18" s="65"/>
      <c r="H18" s="65"/>
      <c r="I18" s="65"/>
      <c r="J18" s="65"/>
      <c r="K18" s="65"/>
      <c r="L18" s="65"/>
    </row>
    <row r="19" spans="1:12" ht="38.25" thickBot="1" x14ac:dyDescent="0.35">
      <c r="A19" s="72" t="s">
        <v>115</v>
      </c>
      <c r="B19" s="869"/>
      <c r="C19" s="870"/>
      <c r="D19" s="870"/>
      <c r="E19" s="870"/>
      <c r="F19" s="871"/>
      <c r="G19" s="65"/>
      <c r="H19" s="65"/>
      <c r="I19" s="65"/>
      <c r="J19" s="65"/>
      <c r="K19" s="65"/>
      <c r="L19" s="65"/>
    </row>
    <row r="20" spans="1:12" ht="16.5" customHeight="1" x14ac:dyDescent="0.25">
      <c r="A20" s="872" t="s">
        <v>116</v>
      </c>
      <c r="B20" s="873"/>
      <c r="C20" s="873"/>
      <c r="D20" s="873"/>
      <c r="E20" s="873"/>
      <c r="F20" s="874"/>
      <c r="G20" s="65"/>
      <c r="H20" s="65"/>
      <c r="I20" s="65"/>
      <c r="J20" s="65"/>
      <c r="K20" s="65"/>
      <c r="L20" s="65"/>
    </row>
    <row r="21" spans="1:12" ht="16.5" customHeight="1" thickBot="1" x14ac:dyDescent="0.35">
      <c r="A21" s="71" t="s">
        <v>117</v>
      </c>
      <c r="B21" s="73"/>
      <c r="C21" s="73"/>
      <c r="D21" s="73"/>
      <c r="E21" s="73"/>
      <c r="F21" s="74"/>
      <c r="G21" s="65"/>
      <c r="H21" s="65"/>
      <c r="I21" s="65"/>
      <c r="J21" s="65"/>
      <c r="K21" s="65"/>
      <c r="L21" s="65"/>
    </row>
    <row r="22" spans="1:12" ht="16.5" customHeight="1" thickBot="1" x14ac:dyDescent="0.3">
      <c r="A22" s="75" t="s">
        <v>118</v>
      </c>
      <c r="B22" s="863"/>
      <c r="C22" s="864"/>
      <c r="D22" s="864"/>
      <c r="E22" s="864"/>
      <c r="F22" s="865"/>
      <c r="G22" s="65"/>
      <c r="H22" s="65"/>
      <c r="I22" s="65"/>
      <c r="J22" s="65"/>
      <c r="K22" s="65"/>
      <c r="L22" s="65"/>
    </row>
    <row r="23" spans="1:12" ht="16.5" customHeight="1" thickBot="1" x14ac:dyDescent="0.3">
      <c r="A23" s="75" t="s">
        <v>119</v>
      </c>
      <c r="B23" s="863"/>
      <c r="C23" s="864"/>
      <c r="D23" s="864"/>
      <c r="E23" s="864"/>
      <c r="F23" s="865"/>
      <c r="G23" s="65"/>
      <c r="H23" s="65"/>
      <c r="I23" s="65"/>
      <c r="J23" s="65"/>
      <c r="K23" s="65"/>
      <c r="L23" s="65"/>
    </row>
    <row r="24" spans="1:12" ht="16.5" customHeight="1" thickBot="1" x14ac:dyDescent="0.3">
      <c r="A24" s="75" t="s">
        <v>120</v>
      </c>
      <c r="B24" s="863"/>
      <c r="C24" s="864"/>
      <c r="D24" s="864"/>
      <c r="E24" s="864"/>
      <c r="F24" s="865"/>
      <c r="G24" s="65"/>
      <c r="H24" s="65"/>
      <c r="I24" s="65"/>
      <c r="J24" s="65"/>
      <c r="K24" s="65"/>
      <c r="L24" s="65"/>
    </row>
    <row r="25" spans="1:12" ht="16.5" customHeight="1" thickBot="1" x14ac:dyDescent="0.3">
      <c r="A25" s="75" t="s">
        <v>121</v>
      </c>
      <c r="B25" s="863"/>
      <c r="C25" s="864"/>
      <c r="D25" s="864"/>
      <c r="E25" s="864"/>
      <c r="F25" s="865"/>
      <c r="G25" s="65"/>
      <c r="H25" s="65"/>
      <c r="I25" s="65"/>
      <c r="J25" s="65"/>
      <c r="K25" s="65"/>
      <c r="L25" s="65"/>
    </row>
    <row r="26" spans="1:12" ht="16.5" customHeight="1" thickBot="1" x14ac:dyDescent="0.3">
      <c r="A26" s="75" t="s">
        <v>122</v>
      </c>
      <c r="B26" s="863"/>
      <c r="C26" s="864"/>
      <c r="D26" s="864"/>
      <c r="E26" s="864"/>
      <c r="F26" s="865"/>
      <c r="G26" s="65"/>
      <c r="H26" s="65"/>
      <c r="I26" s="65"/>
      <c r="J26" s="65"/>
      <c r="K26" s="65"/>
      <c r="L26" s="65"/>
    </row>
    <row r="27" spans="1:12" ht="16.5" customHeight="1" thickBot="1" x14ac:dyDescent="0.3">
      <c r="A27" s="75" t="s">
        <v>123</v>
      </c>
      <c r="B27" s="863"/>
      <c r="C27" s="864"/>
      <c r="D27" s="864"/>
      <c r="E27" s="864"/>
      <c r="F27" s="865"/>
      <c r="G27" s="65"/>
      <c r="H27" s="65"/>
      <c r="I27" s="65"/>
      <c r="J27" s="65"/>
      <c r="K27" s="65"/>
      <c r="L27" s="65"/>
    </row>
    <row r="28" spans="1:12" ht="16.5" customHeight="1" thickBot="1" x14ac:dyDescent="0.3">
      <c r="A28" s="75" t="s">
        <v>124</v>
      </c>
      <c r="B28" s="863"/>
      <c r="C28" s="864"/>
      <c r="D28" s="864"/>
      <c r="E28" s="864"/>
      <c r="F28" s="865"/>
      <c r="G28" s="65"/>
      <c r="H28" s="65"/>
      <c r="I28" s="65"/>
      <c r="J28" s="65"/>
      <c r="K28" s="65"/>
      <c r="L28" s="65"/>
    </row>
    <row r="29" spans="1:12" ht="16.5" customHeight="1" thickBot="1" x14ac:dyDescent="0.3">
      <c r="A29" s="75" t="s">
        <v>125</v>
      </c>
      <c r="B29" s="863"/>
      <c r="C29" s="864"/>
      <c r="D29" s="864"/>
      <c r="E29" s="864"/>
      <c r="F29" s="865"/>
      <c r="G29" s="65"/>
      <c r="H29" s="65"/>
      <c r="I29" s="65"/>
      <c r="J29" s="65"/>
      <c r="K29" s="65"/>
      <c r="L29" s="65"/>
    </row>
    <row r="30" spans="1:12" ht="16.5" customHeight="1" thickBot="1" x14ac:dyDescent="0.3">
      <c r="A30" s="75" t="s">
        <v>126</v>
      </c>
      <c r="B30" s="863"/>
      <c r="C30" s="864"/>
      <c r="D30" s="864"/>
      <c r="E30" s="864"/>
      <c r="F30" s="865"/>
      <c r="G30" s="65"/>
      <c r="H30" s="65"/>
      <c r="I30" s="65"/>
      <c r="J30" s="65"/>
      <c r="K30" s="65"/>
      <c r="L30" s="65"/>
    </row>
    <row r="31" spans="1:12" ht="16.5" customHeight="1" thickBot="1" x14ac:dyDescent="0.3">
      <c r="A31" s="75" t="s">
        <v>127</v>
      </c>
      <c r="B31" s="863"/>
      <c r="C31" s="864"/>
      <c r="D31" s="864"/>
      <c r="E31" s="864"/>
      <c r="F31" s="865"/>
      <c r="G31" s="65"/>
      <c r="H31" s="65"/>
      <c r="I31" s="65"/>
      <c r="J31" s="65"/>
      <c r="K31" s="65"/>
      <c r="L31" s="65"/>
    </row>
    <row r="32" spans="1:12" ht="16.5" customHeight="1" x14ac:dyDescent="0.3">
      <c r="A32" s="881" t="s">
        <v>128</v>
      </c>
      <c r="B32" s="882"/>
      <c r="C32" s="882"/>
      <c r="D32" s="882"/>
      <c r="E32" s="882"/>
      <c r="F32" s="883"/>
      <c r="G32" s="65"/>
      <c r="H32" s="65"/>
      <c r="I32" s="65"/>
      <c r="J32" s="65"/>
      <c r="K32" s="65"/>
      <c r="L32" s="65"/>
    </row>
    <row r="33" spans="1:12" ht="48" thickBot="1" x14ac:dyDescent="0.3">
      <c r="A33" s="76"/>
      <c r="B33" s="77" t="s">
        <v>129</v>
      </c>
      <c r="C33" s="77" t="s">
        <v>130</v>
      </c>
      <c r="D33" s="77" t="s">
        <v>131</v>
      </c>
      <c r="E33" s="78" t="s">
        <v>132</v>
      </c>
      <c r="F33" s="79" t="s">
        <v>133</v>
      </c>
      <c r="G33" s="65"/>
      <c r="H33" s="65"/>
      <c r="I33" s="65"/>
      <c r="J33" s="65"/>
      <c r="K33" s="65"/>
      <c r="L33" s="65"/>
    </row>
    <row r="34" spans="1:12" ht="14.25" customHeight="1" x14ac:dyDescent="0.25">
      <c r="A34" s="80" t="s">
        <v>134</v>
      </c>
      <c r="B34" s="81">
        <f>SUM(B35:B39)</f>
        <v>0</v>
      </c>
      <c r="C34" s="82">
        <f>SUM(C35:C39)</f>
        <v>0</v>
      </c>
      <c r="D34" s="82">
        <f>SUM(D35:D39)</f>
        <v>0</v>
      </c>
      <c r="E34" s="82"/>
      <c r="F34" s="83"/>
      <c r="G34" s="65"/>
      <c r="H34" s="65"/>
      <c r="I34" s="65"/>
      <c r="J34" s="65"/>
      <c r="K34" s="65"/>
      <c r="L34" s="65"/>
    </row>
    <row r="35" spans="1:12" ht="14.25" customHeight="1" x14ac:dyDescent="0.25">
      <c r="A35" s="80" t="s">
        <v>135</v>
      </c>
      <c r="B35" s="84">
        <f>D35+C35</f>
        <v>0</v>
      </c>
      <c r="C35" s="85"/>
      <c r="D35" s="85"/>
      <c r="E35" s="85"/>
      <c r="F35" s="86"/>
      <c r="G35" s="65"/>
      <c r="H35" s="65"/>
      <c r="I35" s="65"/>
      <c r="J35" s="65"/>
      <c r="K35" s="65"/>
      <c r="L35" s="65"/>
    </row>
    <row r="36" spans="1:12" ht="14.25" customHeight="1" x14ac:dyDescent="0.25">
      <c r="A36" s="80" t="s">
        <v>136</v>
      </c>
      <c r="B36" s="84">
        <f>D36+C36</f>
        <v>0</v>
      </c>
      <c r="C36" s="85"/>
      <c r="D36" s="85"/>
      <c r="E36" s="85"/>
      <c r="F36" s="86"/>
      <c r="G36" s="65"/>
      <c r="H36" s="65"/>
      <c r="I36" s="65"/>
      <c r="J36" s="65"/>
      <c r="K36" s="65"/>
      <c r="L36" s="65"/>
    </row>
    <row r="37" spans="1:12" ht="14.25" customHeight="1" x14ac:dyDescent="0.25">
      <c r="A37" s="80" t="s">
        <v>137</v>
      </c>
      <c r="B37" s="84">
        <f>D37+C37</f>
        <v>0</v>
      </c>
      <c r="C37" s="85"/>
      <c r="D37" s="85"/>
      <c r="E37" s="85"/>
      <c r="F37" s="86"/>
      <c r="G37" s="65"/>
      <c r="H37" s="65"/>
      <c r="I37" s="65"/>
      <c r="J37" s="65"/>
      <c r="K37" s="65"/>
      <c r="L37" s="65"/>
    </row>
    <row r="38" spans="1:12" ht="14.25" customHeight="1" x14ac:dyDescent="0.25">
      <c r="A38" s="80" t="s">
        <v>138</v>
      </c>
      <c r="B38" s="84">
        <f>D38+C38</f>
        <v>0</v>
      </c>
      <c r="C38" s="85"/>
      <c r="D38" s="85"/>
      <c r="E38" s="85"/>
      <c r="F38" s="86"/>
      <c r="G38" s="65"/>
      <c r="H38" s="65"/>
      <c r="I38" s="65"/>
      <c r="J38" s="65"/>
      <c r="K38" s="65"/>
      <c r="L38" s="65"/>
    </row>
    <row r="39" spans="1:12" ht="14.25" customHeight="1" thickBot="1" x14ac:dyDescent="0.3">
      <c r="A39" s="80" t="s">
        <v>139</v>
      </c>
      <c r="B39" s="87">
        <f>D39+C39</f>
        <v>0</v>
      </c>
      <c r="C39" s="88"/>
      <c r="D39" s="88"/>
      <c r="E39" s="88"/>
      <c r="F39" s="89"/>
      <c r="G39" s="65"/>
      <c r="H39" s="65"/>
      <c r="I39" s="65"/>
      <c r="J39" s="65"/>
      <c r="K39" s="65"/>
      <c r="L39" s="65"/>
    </row>
    <row r="40" spans="1:12" ht="14.25" customHeight="1" thickBot="1" x14ac:dyDescent="0.3">
      <c r="A40" s="67"/>
      <c r="B40" s="90"/>
      <c r="C40" s="90"/>
      <c r="D40" s="91"/>
      <c r="E40" s="90"/>
      <c r="F40" s="92"/>
      <c r="G40" s="65"/>
      <c r="H40" s="65"/>
      <c r="I40" s="65"/>
      <c r="J40" s="65"/>
      <c r="K40" s="65"/>
      <c r="L40" s="65"/>
    </row>
    <row r="41" spans="1:12" ht="14.25" customHeight="1" thickBot="1" x14ac:dyDescent="0.3">
      <c r="A41" s="67" t="s">
        <v>140</v>
      </c>
      <c r="B41" s="93"/>
      <c r="C41" s="90"/>
      <c r="D41" s="91"/>
      <c r="E41" s="90"/>
      <c r="F41" s="92"/>
      <c r="G41" s="65"/>
      <c r="H41" s="65"/>
      <c r="I41" s="65"/>
      <c r="J41" s="65"/>
      <c r="K41" s="65"/>
      <c r="L41" s="65"/>
    </row>
    <row r="42" spans="1:12" ht="14.25" customHeight="1" thickBot="1" x14ac:dyDescent="0.3">
      <c r="A42" s="67" t="s">
        <v>141</v>
      </c>
      <c r="B42" s="93" t="s">
        <v>553</v>
      </c>
      <c r="C42" s="94"/>
      <c r="D42" s="95"/>
      <c r="E42" s="94"/>
      <c r="F42" s="96"/>
      <c r="G42" s="65"/>
      <c r="H42" s="65"/>
      <c r="I42" s="65"/>
      <c r="J42" s="65"/>
      <c r="K42" s="65"/>
      <c r="L42" s="65"/>
    </row>
    <row r="43" spans="1:12" ht="42.75" customHeight="1" thickBot="1" x14ac:dyDescent="0.35">
      <c r="A43" s="884" t="s">
        <v>142</v>
      </c>
      <c r="B43" s="885"/>
      <c r="C43" s="97" t="s">
        <v>143</v>
      </c>
      <c r="D43" s="97" t="s">
        <v>144</v>
      </c>
      <c r="E43" s="97" t="s">
        <v>145</v>
      </c>
      <c r="F43" s="98" t="s">
        <v>146</v>
      </c>
      <c r="G43" s="65"/>
      <c r="H43" s="65"/>
      <c r="I43" s="65"/>
      <c r="J43" s="65"/>
      <c r="K43" s="65"/>
      <c r="L43" s="65"/>
    </row>
    <row r="44" spans="1:12" ht="16.5" thickBot="1" x14ac:dyDescent="0.3">
      <c r="A44" s="875" t="s">
        <v>147</v>
      </c>
      <c r="B44" s="876"/>
      <c r="C44" s="99"/>
      <c r="D44" s="100"/>
      <c r="E44" s="101"/>
      <c r="F44" s="102"/>
      <c r="G44" s="65"/>
      <c r="H44" s="65"/>
      <c r="I44" s="65"/>
      <c r="J44" s="65"/>
      <c r="K44" s="65"/>
      <c r="L44" s="65"/>
    </row>
    <row r="45" spans="1:12" ht="16.5" thickBot="1" x14ac:dyDescent="0.3">
      <c r="A45" s="886" t="s">
        <v>148</v>
      </c>
      <c r="B45" s="887"/>
      <c r="C45" s="103"/>
      <c r="D45" s="104"/>
      <c r="E45" s="101"/>
      <c r="F45" s="102"/>
      <c r="G45" s="65"/>
      <c r="H45" s="65"/>
      <c r="I45" s="65"/>
      <c r="J45" s="65"/>
      <c r="K45" s="65"/>
      <c r="L45" s="65"/>
    </row>
    <row r="46" spans="1:12" ht="17.25" customHeight="1" thickBot="1" x14ac:dyDescent="0.35">
      <c r="A46" s="888" t="s">
        <v>149</v>
      </c>
      <c r="B46" s="889"/>
      <c r="C46" s="889"/>
      <c r="D46" s="889"/>
      <c r="E46" s="889"/>
      <c r="F46" s="890"/>
      <c r="G46" s="65"/>
      <c r="H46" s="65"/>
      <c r="I46" s="65"/>
      <c r="J46" s="65"/>
      <c r="K46" s="65"/>
      <c r="L46" s="65"/>
    </row>
    <row r="47" spans="1:12" ht="16.5" thickBot="1" x14ac:dyDescent="0.3">
      <c r="A47" s="875" t="s">
        <v>150</v>
      </c>
      <c r="B47" s="876"/>
      <c r="C47" s="877"/>
      <c r="D47" s="878"/>
      <c r="E47" s="879"/>
      <c r="F47" s="880"/>
      <c r="G47" s="65"/>
      <c r="H47" s="65"/>
      <c r="I47" s="65"/>
      <c r="J47" s="65"/>
      <c r="K47" s="65"/>
      <c r="L47" s="65"/>
    </row>
    <row r="48" spans="1:12" ht="41.25" customHeight="1" thickBot="1" x14ac:dyDescent="0.3">
      <c r="A48" s="875" t="s">
        <v>151</v>
      </c>
      <c r="B48" s="876"/>
      <c r="C48" s="877"/>
      <c r="D48" s="891"/>
      <c r="E48" s="892"/>
      <c r="F48" s="893"/>
      <c r="G48" s="65"/>
      <c r="H48" s="65"/>
      <c r="I48" s="65"/>
      <c r="J48" s="65"/>
      <c r="K48" s="65"/>
      <c r="L48" s="65"/>
    </row>
    <row r="49" spans="1:12" ht="19.5" thickBot="1" x14ac:dyDescent="0.3">
      <c r="A49" s="105" t="s">
        <v>152</v>
      </c>
      <c r="B49" s="106"/>
      <c r="C49" s="894" t="s">
        <v>153</v>
      </c>
      <c r="D49" s="894"/>
      <c r="E49" s="894"/>
      <c r="F49" s="895"/>
      <c r="G49" s="65"/>
      <c r="H49" s="65"/>
      <c r="I49" s="65"/>
      <c r="J49" s="65"/>
      <c r="K49" s="65"/>
      <c r="L49" s="65"/>
    </row>
    <row r="50" spans="1:12" ht="19.5" thickBot="1" x14ac:dyDescent="0.3">
      <c r="A50" s="107" t="s">
        <v>154</v>
      </c>
      <c r="B50" s="896"/>
      <c r="C50" s="897"/>
      <c r="D50" s="897"/>
      <c r="E50" s="897"/>
      <c r="F50" s="898"/>
      <c r="G50" s="65"/>
      <c r="H50" s="65"/>
      <c r="I50" s="65"/>
      <c r="J50" s="65"/>
      <c r="K50" s="65"/>
      <c r="L50" s="65"/>
    </row>
    <row r="51" spans="1:12" ht="60.75" thickBot="1" x14ac:dyDescent="0.3">
      <c r="A51" s="107"/>
      <c r="B51" s="108" t="s">
        <v>155</v>
      </c>
      <c r="C51" s="108" t="s">
        <v>156</v>
      </c>
      <c r="D51" s="108" t="s">
        <v>157</v>
      </c>
      <c r="E51" s="108" t="s">
        <v>158</v>
      </c>
      <c r="F51" s="109" t="s">
        <v>159</v>
      </c>
      <c r="G51" s="65"/>
      <c r="H51" s="65"/>
      <c r="I51" s="65"/>
      <c r="J51" s="65"/>
      <c r="K51" s="65"/>
      <c r="L51" s="65"/>
    </row>
    <row r="52" spans="1:12" ht="37.5" customHeight="1" thickBot="1" x14ac:dyDescent="0.3">
      <c r="A52" s="110" t="s">
        <v>554</v>
      </c>
      <c r="B52" s="111"/>
      <c r="C52" s="112"/>
      <c r="D52" s="112"/>
      <c r="E52" s="112"/>
      <c r="F52" s="113"/>
      <c r="G52" s="65"/>
      <c r="H52" s="65"/>
      <c r="I52" s="65"/>
      <c r="J52" s="65"/>
      <c r="K52" s="65"/>
      <c r="L52" s="65"/>
    </row>
    <row r="53" spans="1:12" ht="36" customHeight="1" x14ac:dyDescent="0.3">
      <c r="A53" s="114" t="s">
        <v>160</v>
      </c>
      <c r="B53" s="115"/>
      <c r="C53" s="115"/>
      <c r="D53" s="116"/>
      <c r="E53" s="117"/>
      <c r="F53" s="118"/>
      <c r="G53" s="65"/>
      <c r="H53" s="65"/>
      <c r="I53" s="65"/>
      <c r="J53" s="65"/>
      <c r="K53" s="65"/>
      <c r="L53" s="65"/>
    </row>
    <row r="54" spans="1:12" x14ac:dyDescent="0.25">
      <c r="A54" s="119" t="s">
        <v>161</v>
      </c>
      <c r="B54" s="899" t="s">
        <v>162</v>
      </c>
      <c r="C54" s="899"/>
      <c r="D54" s="899"/>
      <c r="E54" s="899"/>
      <c r="F54" s="900"/>
      <c r="G54" s="65"/>
      <c r="H54" s="65"/>
      <c r="I54" s="65"/>
      <c r="J54" s="65"/>
      <c r="K54" s="65"/>
      <c r="L54" s="65"/>
    </row>
    <row r="55" spans="1:12" s="125" customFormat="1" ht="31.5" customHeight="1" thickBot="1" x14ac:dyDescent="0.3">
      <c r="A55" s="120" t="s">
        <v>163</v>
      </c>
      <c r="B55" s="121"/>
      <c r="C55" s="122"/>
      <c r="D55" s="122"/>
      <c r="E55" s="122"/>
      <c r="F55" s="123"/>
      <c r="G55" s="124"/>
      <c r="H55" s="124"/>
      <c r="I55" s="124"/>
      <c r="J55" s="124"/>
      <c r="K55" s="124"/>
      <c r="L55" s="124"/>
    </row>
    <row r="56" spans="1:12" s="127" customFormat="1" ht="16.5" thickTop="1" x14ac:dyDescent="0.25">
      <c r="A56" s="126"/>
      <c r="B56" s="126"/>
      <c r="C56" s="126"/>
    </row>
    <row r="57" spans="1:12" s="127" customFormat="1" x14ac:dyDescent="0.25">
      <c r="A57" s="126" t="s">
        <v>164</v>
      </c>
      <c r="B57" s="126"/>
      <c r="C57" s="126"/>
    </row>
    <row r="58" spans="1:12" s="127" customFormat="1" x14ac:dyDescent="0.25">
      <c r="A58" s="126" t="s">
        <v>165</v>
      </c>
      <c r="B58" s="126"/>
      <c r="C58" s="126"/>
    </row>
    <row r="59" spans="1:12" s="127" customFormat="1" x14ac:dyDescent="0.25">
      <c r="A59" s="126" t="s">
        <v>166</v>
      </c>
      <c r="B59" s="126"/>
      <c r="C59" s="126"/>
    </row>
    <row r="60" spans="1:12" s="127" customFormat="1" x14ac:dyDescent="0.25"/>
    <row r="61" spans="1:12" s="127" customFormat="1" x14ac:dyDescent="0.25"/>
    <row r="62" spans="1:12" s="127" customFormat="1" x14ac:dyDescent="0.25"/>
    <row r="63" spans="1:12" s="127" customFormat="1" x14ac:dyDescent="0.25"/>
    <row r="64" spans="1:12" s="127" customFormat="1" x14ac:dyDescent="0.25"/>
    <row r="65" s="127" customFormat="1" x14ac:dyDescent="0.25"/>
    <row r="66" s="127" customFormat="1" x14ac:dyDescent="0.25"/>
    <row r="67" s="127" customFormat="1" x14ac:dyDescent="0.25"/>
    <row r="68" s="127" customFormat="1" x14ac:dyDescent="0.25"/>
    <row r="69" s="127" customFormat="1" x14ac:dyDescent="0.25"/>
    <row r="70" s="127" customFormat="1" x14ac:dyDescent="0.25"/>
    <row r="71" s="127" customFormat="1" x14ac:dyDescent="0.25"/>
    <row r="72" s="127" customFormat="1" x14ac:dyDescent="0.25"/>
    <row r="73" s="127" customFormat="1" x14ac:dyDescent="0.25"/>
    <row r="74" s="127" customFormat="1" x14ac:dyDescent="0.25"/>
    <row r="75" s="127" customFormat="1" x14ac:dyDescent="0.25"/>
    <row r="76" s="127" customFormat="1" x14ac:dyDescent="0.25"/>
    <row r="77" s="127" customFormat="1" x14ac:dyDescent="0.25"/>
    <row r="78" s="127" customFormat="1" x14ac:dyDescent="0.25"/>
    <row r="79" s="127" customFormat="1" x14ac:dyDescent="0.25"/>
    <row r="80" s="127" customFormat="1" x14ac:dyDescent="0.25"/>
    <row r="81" s="127" customFormat="1" x14ac:dyDescent="0.25"/>
    <row r="82" s="127" customFormat="1" x14ac:dyDescent="0.25"/>
  </sheetData>
  <sheetProtection formatCells="0" formatColumns="0" formatRows="0"/>
  <protectedRanges>
    <protectedRange password="D815" sqref="B7:F10 A3 A5 B22:F31 C35:F39 B41:B42 C44:F45 D47:F48 B52:F52 B12:F19" name="Диапазон1"/>
  </protectedRanges>
  <mergeCells count="42">
    <mergeCell ref="A48:C48"/>
    <mergeCell ref="D48:F48"/>
    <mergeCell ref="C49:F49"/>
    <mergeCell ref="B50:F50"/>
    <mergeCell ref="B54:F54"/>
    <mergeCell ref="A47:C47"/>
    <mergeCell ref="D47:F47"/>
    <mergeCell ref="B26:F26"/>
    <mergeCell ref="B27:F27"/>
    <mergeCell ref="B28:F28"/>
    <mergeCell ref="B29:F29"/>
    <mergeCell ref="B30:F30"/>
    <mergeCell ref="B31:F31"/>
    <mergeCell ref="A32:F32"/>
    <mergeCell ref="A43:B43"/>
    <mergeCell ref="A44:B44"/>
    <mergeCell ref="A45:B45"/>
    <mergeCell ref="A46:F46"/>
    <mergeCell ref="B25:F25"/>
    <mergeCell ref="B13:F13"/>
    <mergeCell ref="B14:F14"/>
    <mergeCell ref="B15:F15"/>
    <mergeCell ref="B16:F16"/>
    <mergeCell ref="B17:F17"/>
    <mergeCell ref="B18:F18"/>
    <mergeCell ref="B19:F19"/>
    <mergeCell ref="A20:F20"/>
    <mergeCell ref="B22:F22"/>
    <mergeCell ref="B23:F23"/>
    <mergeCell ref="B24:F24"/>
    <mergeCell ref="B12:F12"/>
    <mergeCell ref="A1:F1"/>
    <mergeCell ref="A2:F2"/>
    <mergeCell ref="A3:F3"/>
    <mergeCell ref="A4:F4"/>
    <mergeCell ref="A5:F5"/>
    <mergeCell ref="A6:F6"/>
    <mergeCell ref="B7:F7"/>
    <mergeCell ref="B8:F8"/>
    <mergeCell ref="B9:F9"/>
    <mergeCell ref="B10:F10"/>
    <mergeCell ref="A11:F11"/>
  </mergeCells>
  <pageMargins left="1.3779527559055118" right="0.39370078740157483" top="0.39370078740157483" bottom="0.39370078740157483" header="0" footer="0"/>
  <pageSetup paperSize="9" scale="6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49</xdr:row>
                    <xdr:rowOff>9525</xdr:rowOff>
                  </from>
                  <to>
                    <xdr:col>5</xdr:col>
                    <xdr:colOff>914400</xdr:colOff>
                    <xdr:row>49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372"/>
  <sheetViews>
    <sheetView showGridLines="0" topLeftCell="A7" zoomScaleNormal="100" zoomScaleSheetLayoutView="77" workbookViewId="0">
      <selection activeCell="E13" sqref="E13"/>
    </sheetView>
  </sheetViews>
  <sheetFormatPr defaultColWidth="11.42578125" defaultRowHeight="15.75" x14ac:dyDescent="0.25"/>
  <cols>
    <col min="1" max="1" width="20.42578125" style="128" customWidth="1"/>
    <col min="2" max="2" width="17.42578125" style="128" customWidth="1"/>
    <col min="3" max="3" width="13" style="128" customWidth="1"/>
    <col min="4" max="4" width="12" style="128" customWidth="1"/>
    <col min="5" max="5" width="13" style="128" customWidth="1"/>
    <col min="6" max="6" width="13.7109375" style="128" customWidth="1"/>
    <col min="7" max="7" width="15.85546875" style="128" customWidth="1"/>
    <col min="8" max="8" width="14.85546875" style="128" customWidth="1"/>
    <col min="9" max="9" width="12" style="128" customWidth="1"/>
    <col min="10" max="10" width="12.140625" style="128" customWidth="1"/>
    <col min="11" max="11" width="11.7109375" style="128" customWidth="1"/>
    <col min="12" max="12" width="13.5703125" style="128" customWidth="1"/>
    <col min="13" max="13" width="9.140625" style="128" customWidth="1"/>
    <col min="14" max="14" width="5.28515625" style="128" customWidth="1"/>
    <col min="15" max="15" width="12.85546875" style="128" customWidth="1"/>
    <col min="16" max="16" width="11.140625" style="128" customWidth="1"/>
    <col min="17" max="17" width="13" style="128" customWidth="1"/>
    <col min="18" max="18" width="12.7109375" style="128" customWidth="1"/>
    <col min="19" max="20" width="11.42578125" style="128" customWidth="1"/>
    <col min="21" max="27" width="11.42578125" style="163" customWidth="1"/>
    <col min="28" max="256" width="11.42578125" style="128"/>
    <col min="257" max="257" width="20.42578125" style="128" customWidth="1"/>
    <col min="258" max="258" width="17.42578125" style="128" customWidth="1"/>
    <col min="259" max="259" width="13" style="128" customWidth="1"/>
    <col min="260" max="260" width="12" style="128" customWidth="1"/>
    <col min="261" max="261" width="13" style="128" customWidth="1"/>
    <col min="262" max="262" width="13.7109375" style="128" customWidth="1"/>
    <col min="263" max="263" width="15.85546875" style="128" customWidth="1"/>
    <col min="264" max="264" width="14.85546875" style="128" customWidth="1"/>
    <col min="265" max="265" width="12" style="128" customWidth="1"/>
    <col min="266" max="266" width="12.140625" style="128" customWidth="1"/>
    <col min="267" max="267" width="11.7109375" style="128" customWidth="1"/>
    <col min="268" max="268" width="13.5703125" style="128" customWidth="1"/>
    <col min="269" max="269" width="9.140625" style="128" customWidth="1"/>
    <col min="270" max="270" width="5.28515625" style="128" customWidth="1"/>
    <col min="271" max="271" width="12.85546875" style="128" customWidth="1"/>
    <col min="272" max="272" width="11.140625" style="128" customWidth="1"/>
    <col min="273" max="273" width="13" style="128" customWidth="1"/>
    <col min="274" max="274" width="12.7109375" style="128" customWidth="1"/>
    <col min="275" max="283" width="11.42578125" style="128" customWidth="1"/>
    <col min="284" max="512" width="11.42578125" style="128"/>
    <col min="513" max="513" width="20.42578125" style="128" customWidth="1"/>
    <col min="514" max="514" width="17.42578125" style="128" customWidth="1"/>
    <col min="515" max="515" width="13" style="128" customWidth="1"/>
    <col min="516" max="516" width="12" style="128" customWidth="1"/>
    <col min="517" max="517" width="13" style="128" customWidth="1"/>
    <col min="518" max="518" width="13.7109375" style="128" customWidth="1"/>
    <col min="519" max="519" width="15.85546875" style="128" customWidth="1"/>
    <col min="520" max="520" width="14.85546875" style="128" customWidth="1"/>
    <col min="521" max="521" width="12" style="128" customWidth="1"/>
    <col min="522" max="522" width="12.140625" style="128" customWidth="1"/>
    <col min="523" max="523" width="11.7109375" style="128" customWidth="1"/>
    <col min="524" max="524" width="13.5703125" style="128" customWidth="1"/>
    <col min="525" max="525" width="9.140625" style="128" customWidth="1"/>
    <col min="526" max="526" width="5.28515625" style="128" customWidth="1"/>
    <col min="527" max="527" width="12.85546875" style="128" customWidth="1"/>
    <col min="528" max="528" width="11.140625" style="128" customWidth="1"/>
    <col min="529" max="529" width="13" style="128" customWidth="1"/>
    <col min="530" max="530" width="12.7109375" style="128" customWidth="1"/>
    <col min="531" max="539" width="11.42578125" style="128" customWidth="1"/>
    <col min="540" max="768" width="11.42578125" style="128"/>
    <col min="769" max="769" width="20.42578125" style="128" customWidth="1"/>
    <col min="770" max="770" width="17.42578125" style="128" customWidth="1"/>
    <col min="771" max="771" width="13" style="128" customWidth="1"/>
    <col min="772" max="772" width="12" style="128" customWidth="1"/>
    <col min="773" max="773" width="13" style="128" customWidth="1"/>
    <col min="774" max="774" width="13.7109375" style="128" customWidth="1"/>
    <col min="775" max="775" width="15.85546875" style="128" customWidth="1"/>
    <col min="776" max="776" width="14.85546875" style="128" customWidth="1"/>
    <col min="777" max="777" width="12" style="128" customWidth="1"/>
    <col min="778" max="778" width="12.140625" style="128" customWidth="1"/>
    <col min="779" max="779" width="11.7109375" style="128" customWidth="1"/>
    <col min="780" max="780" width="13.5703125" style="128" customWidth="1"/>
    <col min="781" max="781" width="9.140625" style="128" customWidth="1"/>
    <col min="782" max="782" width="5.28515625" style="128" customWidth="1"/>
    <col min="783" max="783" width="12.85546875" style="128" customWidth="1"/>
    <col min="784" max="784" width="11.140625" style="128" customWidth="1"/>
    <col min="785" max="785" width="13" style="128" customWidth="1"/>
    <col min="786" max="786" width="12.7109375" style="128" customWidth="1"/>
    <col min="787" max="795" width="11.42578125" style="128" customWidth="1"/>
    <col min="796" max="1024" width="11.42578125" style="128"/>
    <col min="1025" max="1025" width="20.42578125" style="128" customWidth="1"/>
    <col min="1026" max="1026" width="17.42578125" style="128" customWidth="1"/>
    <col min="1027" max="1027" width="13" style="128" customWidth="1"/>
    <col min="1028" max="1028" width="12" style="128" customWidth="1"/>
    <col min="1029" max="1029" width="13" style="128" customWidth="1"/>
    <col min="1030" max="1030" width="13.7109375" style="128" customWidth="1"/>
    <col min="1031" max="1031" width="15.85546875" style="128" customWidth="1"/>
    <col min="1032" max="1032" width="14.85546875" style="128" customWidth="1"/>
    <col min="1033" max="1033" width="12" style="128" customWidth="1"/>
    <col min="1034" max="1034" width="12.140625" style="128" customWidth="1"/>
    <col min="1035" max="1035" width="11.7109375" style="128" customWidth="1"/>
    <col min="1036" max="1036" width="13.5703125" style="128" customWidth="1"/>
    <col min="1037" max="1037" width="9.140625" style="128" customWidth="1"/>
    <col min="1038" max="1038" width="5.28515625" style="128" customWidth="1"/>
    <col min="1039" max="1039" width="12.85546875" style="128" customWidth="1"/>
    <col min="1040" max="1040" width="11.140625" style="128" customWidth="1"/>
    <col min="1041" max="1041" width="13" style="128" customWidth="1"/>
    <col min="1042" max="1042" width="12.7109375" style="128" customWidth="1"/>
    <col min="1043" max="1051" width="11.42578125" style="128" customWidth="1"/>
    <col min="1052" max="1280" width="11.42578125" style="128"/>
    <col min="1281" max="1281" width="20.42578125" style="128" customWidth="1"/>
    <col min="1282" max="1282" width="17.42578125" style="128" customWidth="1"/>
    <col min="1283" max="1283" width="13" style="128" customWidth="1"/>
    <col min="1284" max="1284" width="12" style="128" customWidth="1"/>
    <col min="1285" max="1285" width="13" style="128" customWidth="1"/>
    <col min="1286" max="1286" width="13.7109375" style="128" customWidth="1"/>
    <col min="1287" max="1287" width="15.85546875" style="128" customWidth="1"/>
    <col min="1288" max="1288" width="14.85546875" style="128" customWidth="1"/>
    <col min="1289" max="1289" width="12" style="128" customWidth="1"/>
    <col min="1290" max="1290" width="12.140625" style="128" customWidth="1"/>
    <col min="1291" max="1291" width="11.7109375" style="128" customWidth="1"/>
    <col min="1292" max="1292" width="13.5703125" style="128" customWidth="1"/>
    <col min="1293" max="1293" width="9.140625" style="128" customWidth="1"/>
    <col min="1294" max="1294" width="5.28515625" style="128" customWidth="1"/>
    <col min="1295" max="1295" width="12.85546875" style="128" customWidth="1"/>
    <col min="1296" max="1296" width="11.140625" style="128" customWidth="1"/>
    <col min="1297" max="1297" width="13" style="128" customWidth="1"/>
    <col min="1298" max="1298" width="12.7109375" style="128" customWidth="1"/>
    <col min="1299" max="1307" width="11.42578125" style="128" customWidth="1"/>
    <col min="1308" max="1536" width="11.42578125" style="128"/>
    <col min="1537" max="1537" width="20.42578125" style="128" customWidth="1"/>
    <col min="1538" max="1538" width="17.42578125" style="128" customWidth="1"/>
    <col min="1539" max="1539" width="13" style="128" customWidth="1"/>
    <col min="1540" max="1540" width="12" style="128" customWidth="1"/>
    <col min="1541" max="1541" width="13" style="128" customWidth="1"/>
    <col min="1542" max="1542" width="13.7109375" style="128" customWidth="1"/>
    <col min="1543" max="1543" width="15.85546875" style="128" customWidth="1"/>
    <col min="1544" max="1544" width="14.85546875" style="128" customWidth="1"/>
    <col min="1545" max="1545" width="12" style="128" customWidth="1"/>
    <col min="1546" max="1546" width="12.140625" style="128" customWidth="1"/>
    <col min="1547" max="1547" width="11.7109375" style="128" customWidth="1"/>
    <col min="1548" max="1548" width="13.5703125" style="128" customWidth="1"/>
    <col min="1549" max="1549" width="9.140625" style="128" customWidth="1"/>
    <col min="1550" max="1550" width="5.28515625" style="128" customWidth="1"/>
    <col min="1551" max="1551" width="12.85546875" style="128" customWidth="1"/>
    <col min="1552" max="1552" width="11.140625" style="128" customWidth="1"/>
    <col min="1553" max="1553" width="13" style="128" customWidth="1"/>
    <col min="1554" max="1554" width="12.7109375" style="128" customWidth="1"/>
    <col min="1555" max="1563" width="11.42578125" style="128" customWidth="1"/>
    <col min="1564" max="1792" width="11.42578125" style="128"/>
    <col min="1793" max="1793" width="20.42578125" style="128" customWidth="1"/>
    <col min="1794" max="1794" width="17.42578125" style="128" customWidth="1"/>
    <col min="1795" max="1795" width="13" style="128" customWidth="1"/>
    <col min="1796" max="1796" width="12" style="128" customWidth="1"/>
    <col min="1797" max="1797" width="13" style="128" customWidth="1"/>
    <col min="1798" max="1798" width="13.7109375" style="128" customWidth="1"/>
    <col min="1799" max="1799" width="15.85546875" style="128" customWidth="1"/>
    <col min="1800" max="1800" width="14.85546875" style="128" customWidth="1"/>
    <col min="1801" max="1801" width="12" style="128" customWidth="1"/>
    <col min="1802" max="1802" width="12.140625" style="128" customWidth="1"/>
    <col min="1803" max="1803" width="11.7109375" style="128" customWidth="1"/>
    <col min="1804" max="1804" width="13.5703125" style="128" customWidth="1"/>
    <col min="1805" max="1805" width="9.140625" style="128" customWidth="1"/>
    <col min="1806" max="1806" width="5.28515625" style="128" customWidth="1"/>
    <col min="1807" max="1807" width="12.85546875" style="128" customWidth="1"/>
    <col min="1808" max="1808" width="11.140625" style="128" customWidth="1"/>
    <col min="1809" max="1809" width="13" style="128" customWidth="1"/>
    <col min="1810" max="1810" width="12.7109375" style="128" customWidth="1"/>
    <col min="1811" max="1819" width="11.42578125" style="128" customWidth="1"/>
    <col min="1820" max="2048" width="11.42578125" style="128"/>
    <col min="2049" max="2049" width="20.42578125" style="128" customWidth="1"/>
    <col min="2050" max="2050" width="17.42578125" style="128" customWidth="1"/>
    <col min="2051" max="2051" width="13" style="128" customWidth="1"/>
    <col min="2052" max="2052" width="12" style="128" customWidth="1"/>
    <col min="2053" max="2053" width="13" style="128" customWidth="1"/>
    <col min="2054" max="2054" width="13.7109375" style="128" customWidth="1"/>
    <col min="2055" max="2055" width="15.85546875" style="128" customWidth="1"/>
    <col min="2056" max="2056" width="14.85546875" style="128" customWidth="1"/>
    <col min="2057" max="2057" width="12" style="128" customWidth="1"/>
    <col min="2058" max="2058" width="12.140625" style="128" customWidth="1"/>
    <col min="2059" max="2059" width="11.7109375" style="128" customWidth="1"/>
    <col min="2060" max="2060" width="13.5703125" style="128" customWidth="1"/>
    <col min="2061" max="2061" width="9.140625" style="128" customWidth="1"/>
    <col min="2062" max="2062" width="5.28515625" style="128" customWidth="1"/>
    <col min="2063" max="2063" width="12.85546875" style="128" customWidth="1"/>
    <col min="2064" max="2064" width="11.140625" style="128" customWidth="1"/>
    <col min="2065" max="2065" width="13" style="128" customWidth="1"/>
    <col min="2066" max="2066" width="12.7109375" style="128" customWidth="1"/>
    <col min="2067" max="2075" width="11.42578125" style="128" customWidth="1"/>
    <col min="2076" max="2304" width="11.42578125" style="128"/>
    <col min="2305" max="2305" width="20.42578125" style="128" customWidth="1"/>
    <col min="2306" max="2306" width="17.42578125" style="128" customWidth="1"/>
    <col min="2307" max="2307" width="13" style="128" customWidth="1"/>
    <col min="2308" max="2308" width="12" style="128" customWidth="1"/>
    <col min="2309" max="2309" width="13" style="128" customWidth="1"/>
    <col min="2310" max="2310" width="13.7109375" style="128" customWidth="1"/>
    <col min="2311" max="2311" width="15.85546875" style="128" customWidth="1"/>
    <col min="2312" max="2312" width="14.85546875" style="128" customWidth="1"/>
    <col min="2313" max="2313" width="12" style="128" customWidth="1"/>
    <col min="2314" max="2314" width="12.140625" style="128" customWidth="1"/>
    <col min="2315" max="2315" width="11.7109375" style="128" customWidth="1"/>
    <col min="2316" max="2316" width="13.5703125" style="128" customWidth="1"/>
    <col min="2317" max="2317" width="9.140625" style="128" customWidth="1"/>
    <col min="2318" max="2318" width="5.28515625" style="128" customWidth="1"/>
    <col min="2319" max="2319" width="12.85546875" style="128" customWidth="1"/>
    <col min="2320" max="2320" width="11.140625" style="128" customWidth="1"/>
    <col min="2321" max="2321" width="13" style="128" customWidth="1"/>
    <col min="2322" max="2322" width="12.7109375" style="128" customWidth="1"/>
    <col min="2323" max="2331" width="11.42578125" style="128" customWidth="1"/>
    <col min="2332" max="2560" width="11.42578125" style="128"/>
    <col min="2561" max="2561" width="20.42578125" style="128" customWidth="1"/>
    <col min="2562" max="2562" width="17.42578125" style="128" customWidth="1"/>
    <col min="2563" max="2563" width="13" style="128" customWidth="1"/>
    <col min="2564" max="2564" width="12" style="128" customWidth="1"/>
    <col min="2565" max="2565" width="13" style="128" customWidth="1"/>
    <col min="2566" max="2566" width="13.7109375" style="128" customWidth="1"/>
    <col min="2567" max="2567" width="15.85546875" style="128" customWidth="1"/>
    <col min="2568" max="2568" width="14.85546875" style="128" customWidth="1"/>
    <col min="2569" max="2569" width="12" style="128" customWidth="1"/>
    <col min="2570" max="2570" width="12.140625" style="128" customWidth="1"/>
    <col min="2571" max="2571" width="11.7109375" style="128" customWidth="1"/>
    <col min="2572" max="2572" width="13.5703125" style="128" customWidth="1"/>
    <col min="2573" max="2573" width="9.140625" style="128" customWidth="1"/>
    <col min="2574" max="2574" width="5.28515625" style="128" customWidth="1"/>
    <col min="2575" max="2575" width="12.85546875" style="128" customWidth="1"/>
    <col min="2576" max="2576" width="11.140625" style="128" customWidth="1"/>
    <col min="2577" max="2577" width="13" style="128" customWidth="1"/>
    <col min="2578" max="2578" width="12.7109375" style="128" customWidth="1"/>
    <col min="2579" max="2587" width="11.42578125" style="128" customWidth="1"/>
    <col min="2588" max="2816" width="11.42578125" style="128"/>
    <col min="2817" max="2817" width="20.42578125" style="128" customWidth="1"/>
    <col min="2818" max="2818" width="17.42578125" style="128" customWidth="1"/>
    <col min="2819" max="2819" width="13" style="128" customWidth="1"/>
    <col min="2820" max="2820" width="12" style="128" customWidth="1"/>
    <col min="2821" max="2821" width="13" style="128" customWidth="1"/>
    <col min="2822" max="2822" width="13.7109375" style="128" customWidth="1"/>
    <col min="2823" max="2823" width="15.85546875" style="128" customWidth="1"/>
    <col min="2824" max="2824" width="14.85546875" style="128" customWidth="1"/>
    <col min="2825" max="2825" width="12" style="128" customWidth="1"/>
    <col min="2826" max="2826" width="12.140625" style="128" customWidth="1"/>
    <col min="2827" max="2827" width="11.7109375" style="128" customWidth="1"/>
    <col min="2828" max="2828" width="13.5703125" style="128" customWidth="1"/>
    <col min="2829" max="2829" width="9.140625" style="128" customWidth="1"/>
    <col min="2830" max="2830" width="5.28515625" style="128" customWidth="1"/>
    <col min="2831" max="2831" width="12.85546875" style="128" customWidth="1"/>
    <col min="2832" max="2832" width="11.140625" style="128" customWidth="1"/>
    <col min="2833" max="2833" width="13" style="128" customWidth="1"/>
    <col min="2834" max="2834" width="12.7109375" style="128" customWidth="1"/>
    <col min="2835" max="2843" width="11.42578125" style="128" customWidth="1"/>
    <col min="2844" max="3072" width="11.42578125" style="128"/>
    <col min="3073" max="3073" width="20.42578125" style="128" customWidth="1"/>
    <col min="3074" max="3074" width="17.42578125" style="128" customWidth="1"/>
    <col min="3075" max="3075" width="13" style="128" customWidth="1"/>
    <col min="3076" max="3076" width="12" style="128" customWidth="1"/>
    <col min="3077" max="3077" width="13" style="128" customWidth="1"/>
    <col min="3078" max="3078" width="13.7109375" style="128" customWidth="1"/>
    <col min="3079" max="3079" width="15.85546875" style="128" customWidth="1"/>
    <col min="3080" max="3080" width="14.85546875" style="128" customWidth="1"/>
    <col min="3081" max="3081" width="12" style="128" customWidth="1"/>
    <col min="3082" max="3082" width="12.140625" style="128" customWidth="1"/>
    <col min="3083" max="3083" width="11.7109375" style="128" customWidth="1"/>
    <col min="3084" max="3084" width="13.5703125" style="128" customWidth="1"/>
    <col min="3085" max="3085" width="9.140625" style="128" customWidth="1"/>
    <col min="3086" max="3086" width="5.28515625" style="128" customWidth="1"/>
    <col min="3087" max="3087" width="12.85546875" style="128" customWidth="1"/>
    <col min="3088" max="3088" width="11.140625" style="128" customWidth="1"/>
    <col min="3089" max="3089" width="13" style="128" customWidth="1"/>
    <col min="3090" max="3090" width="12.7109375" style="128" customWidth="1"/>
    <col min="3091" max="3099" width="11.42578125" style="128" customWidth="1"/>
    <col min="3100" max="3328" width="11.42578125" style="128"/>
    <col min="3329" max="3329" width="20.42578125" style="128" customWidth="1"/>
    <col min="3330" max="3330" width="17.42578125" style="128" customWidth="1"/>
    <col min="3331" max="3331" width="13" style="128" customWidth="1"/>
    <col min="3332" max="3332" width="12" style="128" customWidth="1"/>
    <col min="3333" max="3333" width="13" style="128" customWidth="1"/>
    <col min="3334" max="3334" width="13.7109375" style="128" customWidth="1"/>
    <col min="3335" max="3335" width="15.85546875" style="128" customWidth="1"/>
    <col min="3336" max="3336" width="14.85546875" style="128" customWidth="1"/>
    <col min="3337" max="3337" width="12" style="128" customWidth="1"/>
    <col min="3338" max="3338" width="12.140625" style="128" customWidth="1"/>
    <col min="3339" max="3339" width="11.7109375" style="128" customWidth="1"/>
    <col min="3340" max="3340" width="13.5703125" style="128" customWidth="1"/>
    <col min="3341" max="3341" width="9.140625" style="128" customWidth="1"/>
    <col min="3342" max="3342" width="5.28515625" style="128" customWidth="1"/>
    <col min="3343" max="3343" width="12.85546875" style="128" customWidth="1"/>
    <col min="3344" max="3344" width="11.140625" style="128" customWidth="1"/>
    <col min="3345" max="3345" width="13" style="128" customWidth="1"/>
    <col min="3346" max="3346" width="12.7109375" style="128" customWidth="1"/>
    <col min="3347" max="3355" width="11.42578125" style="128" customWidth="1"/>
    <col min="3356" max="3584" width="11.42578125" style="128"/>
    <col min="3585" max="3585" width="20.42578125" style="128" customWidth="1"/>
    <col min="3586" max="3586" width="17.42578125" style="128" customWidth="1"/>
    <col min="3587" max="3587" width="13" style="128" customWidth="1"/>
    <col min="3588" max="3588" width="12" style="128" customWidth="1"/>
    <col min="3589" max="3589" width="13" style="128" customWidth="1"/>
    <col min="3590" max="3590" width="13.7109375" style="128" customWidth="1"/>
    <col min="3591" max="3591" width="15.85546875" style="128" customWidth="1"/>
    <col min="3592" max="3592" width="14.85546875" style="128" customWidth="1"/>
    <col min="3593" max="3593" width="12" style="128" customWidth="1"/>
    <col min="3594" max="3594" width="12.140625" style="128" customWidth="1"/>
    <col min="3595" max="3595" width="11.7109375" style="128" customWidth="1"/>
    <col min="3596" max="3596" width="13.5703125" style="128" customWidth="1"/>
    <col min="3597" max="3597" width="9.140625" style="128" customWidth="1"/>
    <col min="3598" max="3598" width="5.28515625" style="128" customWidth="1"/>
    <col min="3599" max="3599" width="12.85546875" style="128" customWidth="1"/>
    <col min="3600" max="3600" width="11.140625" style="128" customWidth="1"/>
    <col min="3601" max="3601" width="13" style="128" customWidth="1"/>
    <col min="3602" max="3602" width="12.7109375" style="128" customWidth="1"/>
    <col min="3603" max="3611" width="11.42578125" style="128" customWidth="1"/>
    <col min="3612" max="3840" width="11.42578125" style="128"/>
    <col min="3841" max="3841" width="20.42578125" style="128" customWidth="1"/>
    <col min="3842" max="3842" width="17.42578125" style="128" customWidth="1"/>
    <col min="3843" max="3843" width="13" style="128" customWidth="1"/>
    <col min="3844" max="3844" width="12" style="128" customWidth="1"/>
    <col min="3845" max="3845" width="13" style="128" customWidth="1"/>
    <col min="3846" max="3846" width="13.7109375" style="128" customWidth="1"/>
    <col min="3847" max="3847" width="15.85546875" style="128" customWidth="1"/>
    <col min="3848" max="3848" width="14.85546875" style="128" customWidth="1"/>
    <col min="3849" max="3849" width="12" style="128" customWidth="1"/>
    <col min="3850" max="3850" width="12.140625" style="128" customWidth="1"/>
    <col min="3851" max="3851" width="11.7109375" style="128" customWidth="1"/>
    <col min="3852" max="3852" width="13.5703125" style="128" customWidth="1"/>
    <col min="3853" max="3853" width="9.140625" style="128" customWidth="1"/>
    <col min="3854" max="3854" width="5.28515625" style="128" customWidth="1"/>
    <col min="3855" max="3855" width="12.85546875" style="128" customWidth="1"/>
    <col min="3856" max="3856" width="11.140625" style="128" customWidth="1"/>
    <col min="3857" max="3857" width="13" style="128" customWidth="1"/>
    <col min="3858" max="3858" width="12.7109375" style="128" customWidth="1"/>
    <col min="3859" max="3867" width="11.42578125" style="128" customWidth="1"/>
    <col min="3868" max="4096" width="11.42578125" style="128"/>
    <col min="4097" max="4097" width="20.42578125" style="128" customWidth="1"/>
    <col min="4098" max="4098" width="17.42578125" style="128" customWidth="1"/>
    <col min="4099" max="4099" width="13" style="128" customWidth="1"/>
    <col min="4100" max="4100" width="12" style="128" customWidth="1"/>
    <col min="4101" max="4101" width="13" style="128" customWidth="1"/>
    <col min="4102" max="4102" width="13.7109375" style="128" customWidth="1"/>
    <col min="4103" max="4103" width="15.85546875" style="128" customWidth="1"/>
    <col min="4104" max="4104" width="14.85546875" style="128" customWidth="1"/>
    <col min="4105" max="4105" width="12" style="128" customWidth="1"/>
    <col min="4106" max="4106" width="12.140625" style="128" customWidth="1"/>
    <col min="4107" max="4107" width="11.7109375" style="128" customWidth="1"/>
    <col min="4108" max="4108" width="13.5703125" style="128" customWidth="1"/>
    <col min="4109" max="4109" width="9.140625" style="128" customWidth="1"/>
    <col min="4110" max="4110" width="5.28515625" style="128" customWidth="1"/>
    <col min="4111" max="4111" width="12.85546875" style="128" customWidth="1"/>
    <col min="4112" max="4112" width="11.140625" style="128" customWidth="1"/>
    <col min="4113" max="4113" width="13" style="128" customWidth="1"/>
    <col min="4114" max="4114" width="12.7109375" style="128" customWidth="1"/>
    <col min="4115" max="4123" width="11.42578125" style="128" customWidth="1"/>
    <col min="4124" max="4352" width="11.42578125" style="128"/>
    <col min="4353" max="4353" width="20.42578125" style="128" customWidth="1"/>
    <col min="4354" max="4354" width="17.42578125" style="128" customWidth="1"/>
    <col min="4355" max="4355" width="13" style="128" customWidth="1"/>
    <col min="4356" max="4356" width="12" style="128" customWidth="1"/>
    <col min="4357" max="4357" width="13" style="128" customWidth="1"/>
    <col min="4358" max="4358" width="13.7109375" style="128" customWidth="1"/>
    <col min="4359" max="4359" width="15.85546875" style="128" customWidth="1"/>
    <col min="4360" max="4360" width="14.85546875" style="128" customWidth="1"/>
    <col min="4361" max="4361" width="12" style="128" customWidth="1"/>
    <col min="4362" max="4362" width="12.140625" style="128" customWidth="1"/>
    <col min="4363" max="4363" width="11.7109375" style="128" customWidth="1"/>
    <col min="4364" max="4364" width="13.5703125" style="128" customWidth="1"/>
    <col min="4365" max="4365" width="9.140625" style="128" customWidth="1"/>
    <col min="4366" max="4366" width="5.28515625" style="128" customWidth="1"/>
    <col min="4367" max="4367" width="12.85546875" style="128" customWidth="1"/>
    <col min="4368" max="4368" width="11.140625" style="128" customWidth="1"/>
    <col min="4369" max="4369" width="13" style="128" customWidth="1"/>
    <col min="4370" max="4370" width="12.7109375" style="128" customWidth="1"/>
    <col min="4371" max="4379" width="11.42578125" style="128" customWidth="1"/>
    <col min="4380" max="4608" width="11.42578125" style="128"/>
    <col min="4609" max="4609" width="20.42578125" style="128" customWidth="1"/>
    <col min="4610" max="4610" width="17.42578125" style="128" customWidth="1"/>
    <col min="4611" max="4611" width="13" style="128" customWidth="1"/>
    <col min="4612" max="4612" width="12" style="128" customWidth="1"/>
    <col min="4613" max="4613" width="13" style="128" customWidth="1"/>
    <col min="4614" max="4614" width="13.7109375" style="128" customWidth="1"/>
    <col min="4615" max="4615" width="15.85546875" style="128" customWidth="1"/>
    <col min="4616" max="4616" width="14.85546875" style="128" customWidth="1"/>
    <col min="4617" max="4617" width="12" style="128" customWidth="1"/>
    <col min="4618" max="4618" width="12.140625" style="128" customWidth="1"/>
    <col min="4619" max="4619" width="11.7109375" style="128" customWidth="1"/>
    <col min="4620" max="4620" width="13.5703125" style="128" customWidth="1"/>
    <col min="4621" max="4621" width="9.140625" style="128" customWidth="1"/>
    <col min="4622" max="4622" width="5.28515625" style="128" customWidth="1"/>
    <col min="4623" max="4623" width="12.85546875" style="128" customWidth="1"/>
    <col min="4624" max="4624" width="11.140625" style="128" customWidth="1"/>
    <col min="4625" max="4625" width="13" style="128" customWidth="1"/>
    <col min="4626" max="4626" width="12.7109375" style="128" customWidth="1"/>
    <col min="4627" max="4635" width="11.42578125" style="128" customWidth="1"/>
    <col min="4636" max="4864" width="11.42578125" style="128"/>
    <col min="4865" max="4865" width="20.42578125" style="128" customWidth="1"/>
    <col min="4866" max="4866" width="17.42578125" style="128" customWidth="1"/>
    <col min="4867" max="4867" width="13" style="128" customWidth="1"/>
    <col min="4868" max="4868" width="12" style="128" customWidth="1"/>
    <col min="4869" max="4869" width="13" style="128" customWidth="1"/>
    <col min="4870" max="4870" width="13.7109375" style="128" customWidth="1"/>
    <col min="4871" max="4871" width="15.85546875" style="128" customWidth="1"/>
    <col min="4872" max="4872" width="14.85546875" style="128" customWidth="1"/>
    <col min="4873" max="4873" width="12" style="128" customWidth="1"/>
    <col min="4874" max="4874" width="12.140625" style="128" customWidth="1"/>
    <col min="4875" max="4875" width="11.7109375" style="128" customWidth="1"/>
    <col min="4876" max="4876" width="13.5703125" style="128" customWidth="1"/>
    <col min="4877" max="4877" width="9.140625" style="128" customWidth="1"/>
    <col min="4878" max="4878" width="5.28515625" style="128" customWidth="1"/>
    <col min="4879" max="4879" width="12.85546875" style="128" customWidth="1"/>
    <col min="4880" max="4880" width="11.140625" style="128" customWidth="1"/>
    <col min="4881" max="4881" width="13" style="128" customWidth="1"/>
    <col min="4882" max="4882" width="12.7109375" style="128" customWidth="1"/>
    <col min="4883" max="4891" width="11.42578125" style="128" customWidth="1"/>
    <col min="4892" max="5120" width="11.42578125" style="128"/>
    <col min="5121" max="5121" width="20.42578125" style="128" customWidth="1"/>
    <col min="5122" max="5122" width="17.42578125" style="128" customWidth="1"/>
    <col min="5123" max="5123" width="13" style="128" customWidth="1"/>
    <col min="5124" max="5124" width="12" style="128" customWidth="1"/>
    <col min="5125" max="5125" width="13" style="128" customWidth="1"/>
    <col min="5126" max="5126" width="13.7109375" style="128" customWidth="1"/>
    <col min="5127" max="5127" width="15.85546875" style="128" customWidth="1"/>
    <col min="5128" max="5128" width="14.85546875" style="128" customWidth="1"/>
    <col min="5129" max="5129" width="12" style="128" customWidth="1"/>
    <col min="5130" max="5130" width="12.140625" style="128" customWidth="1"/>
    <col min="5131" max="5131" width="11.7109375" style="128" customWidth="1"/>
    <col min="5132" max="5132" width="13.5703125" style="128" customWidth="1"/>
    <col min="5133" max="5133" width="9.140625" style="128" customWidth="1"/>
    <col min="5134" max="5134" width="5.28515625" style="128" customWidth="1"/>
    <col min="5135" max="5135" width="12.85546875" style="128" customWidth="1"/>
    <col min="5136" max="5136" width="11.140625" style="128" customWidth="1"/>
    <col min="5137" max="5137" width="13" style="128" customWidth="1"/>
    <col min="5138" max="5138" width="12.7109375" style="128" customWidth="1"/>
    <col min="5139" max="5147" width="11.42578125" style="128" customWidth="1"/>
    <col min="5148" max="5376" width="11.42578125" style="128"/>
    <col min="5377" max="5377" width="20.42578125" style="128" customWidth="1"/>
    <col min="5378" max="5378" width="17.42578125" style="128" customWidth="1"/>
    <col min="5379" max="5379" width="13" style="128" customWidth="1"/>
    <col min="5380" max="5380" width="12" style="128" customWidth="1"/>
    <col min="5381" max="5381" width="13" style="128" customWidth="1"/>
    <col min="5382" max="5382" width="13.7109375" style="128" customWidth="1"/>
    <col min="5383" max="5383" width="15.85546875" style="128" customWidth="1"/>
    <col min="5384" max="5384" width="14.85546875" style="128" customWidth="1"/>
    <col min="5385" max="5385" width="12" style="128" customWidth="1"/>
    <col min="5386" max="5386" width="12.140625" style="128" customWidth="1"/>
    <col min="5387" max="5387" width="11.7109375" style="128" customWidth="1"/>
    <col min="5388" max="5388" width="13.5703125" style="128" customWidth="1"/>
    <col min="5389" max="5389" width="9.140625" style="128" customWidth="1"/>
    <col min="5390" max="5390" width="5.28515625" style="128" customWidth="1"/>
    <col min="5391" max="5391" width="12.85546875" style="128" customWidth="1"/>
    <col min="5392" max="5392" width="11.140625" style="128" customWidth="1"/>
    <col min="5393" max="5393" width="13" style="128" customWidth="1"/>
    <col min="5394" max="5394" width="12.7109375" style="128" customWidth="1"/>
    <col min="5395" max="5403" width="11.42578125" style="128" customWidth="1"/>
    <col min="5404" max="5632" width="11.42578125" style="128"/>
    <col min="5633" max="5633" width="20.42578125" style="128" customWidth="1"/>
    <col min="5634" max="5634" width="17.42578125" style="128" customWidth="1"/>
    <col min="5635" max="5635" width="13" style="128" customWidth="1"/>
    <col min="5636" max="5636" width="12" style="128" customWidth="1"/>
    <col min="5637" max="5637" width="13" style="128" customWidth="1"/>
    <col min="5638" max="5638" width="13.7109375" style="128" customWidth="1"/>
    <col min="5639" max="5639" width="15.85546875" style="128" customWidth="1"/>
    <col min="5640" max="5640" width="14.85546875" style="128" customWidth="1"/>
    <col min="5641" max="5641" width="12" style="128" customWidth="1"/>
    <col min="5642" max="5642" width="12.140625" style="128" customWidth="1"/>
    <col min="5643" max="5643" width="11.7109375" style="128" customWidth="1"/>
    <col min="5644" max="5644" width="13.5703125" style="128" customWidth="1"/>
    <col min="5645" max="5645" width="9.140625" style="128" customWidth="1"/>
    <col min="5646" max="5646" width="5.28515625" style="128" customWidth="1"/>
    <col min="5647" max="5647" width="12.85546875" style="128" customWidth="1"/>
    <col min="5648" max="5648" width="11.140625" style="128" customWidth="1"/>
    <col min="5649" max="5649" width="13" style="128" customWidth="1"/>
    <col min="5650" max="5650" width="12.7109375" style="128" customWidth="1"/>
    <col min="5651" max="5659" width="11.42578125" style="128" customWidth="1"/>
    <col min="5660" max="5888" width="11.42578125" style="128"/>
    <col min="5889" max="5889" width="20.42578125" style="128" customWidth="1"/>
    <col min="5890" max="5890" width="17.42578125" style="128" customWidth="1"/>
    <col min="5891" max="5891" width="13" style="128" customWidth="1"/>
    <col min="5892" max="5892" width="12" style="128" customWidth="1"/>
    <col min="5893" max="5893" width="13" style="128" customWidth="1"/>
    <col min="5894" max="5894" width="13.7109375" style="128" customWidth="1"/>
    <col min="5895" max="5895" width="15.85546875" style="128" customWidth="1"/>
    <col min="5896" max="5896" width="14.85546875" style="128" customWidth="1"/>
    <col min="5897" max="5897" width="12" style="128" customWidth="1"/>
    <col min="5898" max="5898" width="12.140625" style="128" customWidth="1"/>
    <col min="5899" max="5899" width="11.7109375" style="128" customWidth="1"/>
    <col min="5900" max="5900" width="13.5703125" style="128" customWidth="1"/>
    <col min="5901" max="5901" width="9.140625" style="128" customWidth="1"/>
    <col min="5902" max="5902" width="5.28515625" style="128" customWidth="1"/>
    <col min="5903" max="5903" width="12.85546875" style="128" customWidth="1"/>
    <col min="5904" max="5904" width="11.140625" style="128" customWidth="1"/>
    <col min="5905" max="5905" width="13" style="128" customWidth="1"/>
    <col min="5906" max="5906" width="12.7109375" style="128" customWidth="1"/>
    <col min="5907" max="5915" width="11.42578125" style="128" customWidth="1"/>
    <col min="5916" max="6144" width="11.42578125" style="128"/>
    <col min="6145" max="6145" width="20.42578125" style="128" customWidth="1"/>
    <col min="6146" max="6146" width="17.42578125" style="128" customWidth="1"/>
    <col min="6147" max="6147" width="13" style="128" customWidth="1"/>
    <col min="6148" max="6148" width="12" style="128" customWidth="1"/>
    <col min="6149" max="6149" width="13" style="128" customWidth="1"/>
    <col min="6150" max="6150" width="13.7109375" style="128" customWidth="1"/>
    <col min="6151" max="6151" width="15.85546875" style="128" customWidth="1"/>
    <col min="6152" max="6152" width="14.85546875" style="128" customWidth="1"/>
    <col min="6153" max="6153" width="12" style="128" customWidth="1"/>
    <col min="6154" max="6154" width="12.140625" style="128" customWidth="1"/>
    <col min="6155" max="6155" width="11.7109375" style="128" customWidth="1"/>
    <col min="6156" max="6156" width="13.5703125" style="128" customWidth="1"/>
    <col min="6157" max="6157" width="9.140625" style="128" customWidth="1"/>
    <col min="6158" max="6158" width="5.28515625" style="128" customWidth="1"/>
    <col min="6159" max="6159" width="12.85546875" style="128" customWidth="1"/>
    <col min="6160" max="6160" width="11.140625" style="128" customWidth="1"/>
    <col min="6161" max="6161" width="13" style="128" customWidth="1"/>
    <col min="6162" max="6162" width="12.7109375" style="128" customWidth="1"/>
    <col min="6163" max="6171" width="11.42578125" style="128" customWidth="1"/>
    <col min="6172" max="6400" width="11.42578125" style="128"/>
    <col min="6401" max="6401" width="20.42578125" style="128" customWidth="1"/>
    <col min="6402" max="6402" width="17.42578125" style="128" customWidth="1"/>
    <col min="6403" max="6403" width="13" style="128" customWidth="1"/>
    <col min="6404" max="6404" width="12" style="128" customWidth="1"/>
    <col min="6405" max="6405" width="13" style="128" customWidth="1"/>
    <col min="6406" max="6406" width="13.7109375" style="128" customWidth="1"/>
    <col min="6407" max="6407" width="15.85546875" style="128" customWidth="1"/>
    <col min="6408" max="6408" width="14.85546875" style="128" customWidth="1"/>
    <col min="6409" max="6409" width="12" style="128" customWidth="1"/>
    <col min="6410" max="6410" width="12.140625" style="128" customWidth="1"/>
    <col min="6411" max="6411" width="11.7109375" style="128" customWidth="1"/>
    <col min="6412" max="6412" width="13.5703125" style="128" customWidth="1"/>
    <col min="6413" max="6413" width="9.140625" style="128" customWidth="1"/>
    <col min="6414" max="6414" width="5.28515625" style="128" customWidth="1"/>
    <col min="6415" max="6415" width="12.85546875" style="128" customWidth="1"/>
    <col min="6416" max="6416" width="11.140625" style="128" customWidth="1"/>
    <col min="6417" max="6417" width="13" style="128" customWidth="1"/>
    <col min="6418" max="6418" width="12.7109375" style="128" customWidth="1"/>
    <col min="6419" max="6427" width="11.42578125" style="128" customWidth="1"/>
    <col min="6428" max="6656" width="11.42578125" style="128"/>
    <col min="6657" max="6657" width="20.42578125" style="128" customWidth="1"/>
    <col min="6658" max="6658" width="17.42578125" style="128" customWidth="1"/>
    <col min="6659" max="6659" width="13" style="128" customWidth="1"/>
    <col min="6660" max="6660" width="12" style="128" customWidth="1"/>
    <col min="6661" max="6661" width="13" style="128" customWidth="1"/>
    <col min="6662" max="6662" width="13.7109375" style="128" customWidth="1"/>
    <col min="6663" max="6663" width="15.85546875" style="128" customWidth="1"/>
    <col min="6664" max="6664" width="14.85546875" style="128" customWidth="1"/>
    <col min="6665" max="6665" width="12" style="128" customWidth="1"/>
    <col min="6666" max="6666" width="12.140625" style="128" customWidth="1"/>
    <col min="6667" max="6667" width="11.7109375" style="128" customWidth="1"/>
    <col min="6668" max="6668" width="13.5703125" style="128" customWidth="1"/>
    <col min="6669" max="6669" width="9.140625" style="128" customWidth="1"/>
    <col min="6670" max="6670" width="5.28515625" style="128" customWidth="1"/>
    <col min="6671" max="6671" width="12.85546875" style="128" customWidth="1"/>
    <col min="6672" max="6672" width="11.140625" style="128" customWidth="1"/>
    <col min="6673" max="6673" width="13" style="128" customWidth="1"/>
    <col min="6674" max="6674" width="12.7109375" style="128" customWidth="1"/>
    <col min="6675" max="6683" width="11.42578125" style="128" customWidth="1"/>
    <col min="6684" max="6912" width="11.42578125" style="128"/>
    <col min="6913" max="6913" width="20.42578125" style="128" customWidth="1"/>
    <col min="6914" max="6914" width="17.42578125" style="128" customWidth="1"/>
    <col min="6915" max="6915" width="13" style="128" customWidth="1"/>
    <col min="6916" max="6916" width="12" style="128" customWidth="1"/>
    <col min="6917" max="6917" width="13" style="128" customWidth="1"/>
    <col min="6918" max="6918" width="13.7109375" style="128" customWidth="1"/>
    <col min="6919" max="6919" width="15.85546875" style="128" customWidth="1"/>
    <col min="6920" max="6920" width="14.85546875" style="128" customWidth="1"/>
    <col min="6921" max="6921" width="12" style="128" customWidth="1"/>
    <col min="6922" max="6922" width="12.140625" style="128" customWidth="1"/>
    <col min="6923" max="6923" width="11.7109375" style="128" customWidth="1"/>
    <col min="6924" max="6924" width="13.5703125" style="128" customWidth="1"/>
    <col min="6925" max="6925" width="9.140625" style="128" customWidth="1"/>
    <col min="6926" max="6926" width="5.28515625" style="128" customWidth="1"/>
    <col min="6927" max="6927" width="12.85546875" style="128" customWidth="1"/>
    <col min="6928" max="6928" width="11.140625" style="128" customWidth="1"/>
    <col min="6929" max="6929" width="13" style="128" customWidth="1"/>
    <col min="6930" max="6930" width="12.7109375" style="128" customWidth="1"/>
    <col min="6931" max="6939" width="11.42578125" style="128" customWidth="1"/>
    <col min="6940" max="7168" width="11.42578125" style="128"/>
    <col min="7169" max="7169" width="20.42578125" style="128" customWidth="1"/>
    <col min="7170" max="7170" width="17.42578125" style="128" customWidth="1"/>
    <col min="7171" max="7171" width="13" style="128" customWidth="1"/>
    <col min="7172" max="7172" width="12" style="128" customWidth="1"/>
    <col min="7173" max="7173" width="13" style="128" customWidth="1"/>
    <col min="7174" max="7174" width="13.7109375" style="128" customWidth="1"/>
    <col min="7175" max="7175" width="15.85546875" style="128" customWidth="1"/>
    <col min="7176" max="7176" width="14.85546875" style="128" customWidth="1"/>
    <col min="7177" max="7177" width="12" style="128" customWidth="1"/>
    <col min="7178" max="7178" width="12.140625" style="128" customWidth="1"/>
    <col min="7179" max="7179" width="11.7109375" style="128" customWidth="1"/>
    <col min="7180" max="7180" width="13.5703125" style="128" customWidth="1"/>
    <col min="7181" max="7181" width="9.140625" style="128" customWidth="1"/>
    <col min="7182" max="7182" width="5.28515625" style="128" customWidth="1"/>
    <col min="7183" max="7183" width="12.85546875" style="128" customWidth="1"/>
    <col min="7184" max="7184" width="11.140625" style="128" customWidth="1"/>
    <col min="7185" max="7185" width="13" style="128" customWidth="1"/>
    <col min="7186" max="7186" width="12.7109375" style="128" customWidth="1"/>
    <col min="7187" max="7195" width="11.42578125" style="128" customWidth="1"/>
    <col min="7196" max="7424" width="11.42578125" style="128"/>
    <col min="7425" max="7425" width="20.42578125" style="128" customWidth="1"/>
    <col min="7426" max="7426" width="17.42578125" style="128" customWidth="1"/>
    <col min="7427" max="7427" width="13" style="128" customWidth="1"/>
    <col min="7428" max="7428" width="12" style="128" customWidth="1"/>
    <col min="7429" max="7429" width="13" style="128" customWidth="1"/>
    <col min="7430" max="7430" width="13.7109375" style="128" customWidth="1"/>
    <col min="7431" max="7431" width="15.85546875" style="128" customWidth="1"/>
    <col min="7432" max="7432" width="14.85546875" style="128" customWidth="1"/>
    <col min="7433" max="7433" width="12" style="128" customWidth="1"/>
    <col min="7434" max="7434" width="12.140625" style="128" customWidth="1"/>
    <col min="7435" max="7435" width="11.7109375" style="128" customWidth="1"/>
    <col min="7436" max="7436" width="13.5703125" style="128" customWidth="1"/>
    <col min="7437" max="7437" width="9.140625" style="128" customWidth="1"/>
    <col min="7438" max="7438" width="5.28515625" style="128" customWidth="1"/>
    <col min="7439" max="7439" width="12.85546875" style="128" customWidth="1"/>
    <col min="7440" max="7440" width="11.140625" style="128" customWidth="1"/>
    <col min="7441" max="7441" width="13" style="128" customWidth="1"/>
    <col min="7442" max="7442" width="12.7109375" style="128" customWidth="1"/>
    <col min="7443" max="7451" width="11.42578125" style="128" customWidth="1"/>
    <col min="7452" max="7680" width="11.42578125" style="128"/>
    <col min="7681" max="7681" width="20.42578125" style="128" customWidth="1"/>
    <col min="7682" max="7682" width="17.42578125" style="128" customWidth="1"/>
    <col min="7683" max="7683" width="13" style="128" customWidth="1"/>
    <col min="7684" max="7684" width="12" style="128" customWidth="1"/>
    <col min="7685" max="7685" width="13" style="128" customWidth="1"/>
    <col min="7686" max="7686" width="13.7109375" style="128" customWidth="1"/>
    <col min="7687" max="7687" width="15.85546875" style="128" customWidth="1"/>
    <col min="7688" max="7688" width="14.85546875" style="128" customWidth="1"/>
    <col min="7689" max="7689" width="12" style="128" customWidth="1"/>
    <col min="7690" max="7690" width="12.140625" style="128" customWidth="1"/>
    <col min="7691" max="7691" width="11.7109375" style="128" customWidth="1"/>
    <col min="7692" max="7692" width="13.5703125" style="128" customWidth="1"/>
    <col min="7693" max="7693" width="9.140625" style="128" customWidth="1"/>
    <col min="7694" max="7694" width="5.28515625" style="128" customWidth="1"/>
    <col min="7695" max="7695" width="12.85546875" style="128" customWidth="1"/>
    <col min="7696" max="7696" width="11.140625" style="128" customWidth="1"/>
    <col min="7697" max="7697" width="13" style="128" customWidth="1"/>
    <col min="7698" max="7698" width="12.7109375" style="128" customWidth="1"/>
    <col min="7699" max="7707" width="11.42578125" style="128" customWidth="1"/>
    <col min="7708" max="7936" width="11.42578125" style="128"/>
    <col min="7937" max="7937" width="20.42578125" style="128" customWidth="1"/>
    <col min="7938" max="7938" width="17.42578125" style="128" customWidth="1"/>
    <col min="7939" max="7939" width="13" style="128" customWidth="1"/>
    <col min="7940" max="7940" width="12" style="128" customWidth="1"/>
    <col min="7941" max="7941" width="13" style="128" customWidth="1"/>
    <col min="7942" max="7942" width="13.7109375" style="128" customWidth="1"/>
    <col min="7943" max="7943" width="15.85546875" style="128" customWidth="1"/>
    <col min="7944" max="7944" width="14.85546875" style="128" customWidth="1"/>
    <col min="7945" max="7945" width="12" style="128" customWidth="1"/>
    <col min="7946" max="7946" width="12.140625" style="128" customWidth="1"/>
    <col min="7947" max="7947" width="11.7109375" style="128" customWidth="1"/>
    <col min="7948" max="7948" width="13.5703125" style="128" customWidth="1"/>
    <col min="7949" max="7949" width="9.140625" style="128" customWidth="1"/>
    <col min="7950" max="7950" width="5.28515625" style="128" customWidth="1"/>
    <col min="7951" max="7951" width="12.85546875" style="128" customWidth="1"/>
    <col min="7952" max="7952" width="11.140625" style="128" customWidth="1"/>
    <col min="7953" max="7953" width="13" style="128" customWidth="1"/>
    <col min="7954" max="7954" width="12.7109375" style="128" customWidth="1"/>
    <col min="7955" max="7963" width="11.42578125" style="128" customWidth="1"/>
    <col min="7964" max="8192" width="11.42578125" style="128"/>
    <col min="8193" max="8193" width="20.42578125" style="128" customWidth="1"/>
    <col min="8194" max="8194" width="17.42578125" style="128" customWidth="1"/>
    <col min="8195" max="8195" width="13" style="128" customWidth="1"/>
    <col min="8196" max="8196" width="12" style="128" customWidth="1"/>
    <col min="8197" max="8197" width="13" style="128" customWidth="1"/>
    <col min="8198" max="8198" width="13.7109375" style="128" customWidth="1"/>
    <col min="8199" max="8199" width="15.85546875" style="128" customWidth="1"/>
    <col min="8200" max="8200" width="14.85546875" style="128" customWidth="1"/>
    <col min="8201" max="8201" width="12" style="128" customWidth="1"/>
    <col min="8202" max="8202" width="12.140625" style="128" customWidth="1"/>
    <col min="8203" max="8203" width="11.7109375" style="128" customWidth="1"/>
    <col min="8204" max="8204" width="13.5703125" style="128" customWidth="1"/>
    <col min="8205" max="8205" width="9.140625" style="128" customWidth="1"/>
    <col min="8206" max="8206" width="5.28515625" style="128" customWidth="1"/>
    <col min="8207" max="8207" width="12.85546875" style="128" customWidth="1"/>
    <col min="8208" max="8208" width="11.140625" style="128" customWidth="1"/>
    <col min="8209" max="8209" width="13" style="128" customWidth="1"/>
    <col min="8210" max="8210" width="12.7109375" style="128" customWidth="1"/>
    <col min="8211" max="8219" width="11.42578125" style="128" customWidth="1"/>
    <col min="8220" max="8448" width="11.42578125" style="128"/>
    <col min="8449" max="8449" width="20.42578125" style="128" customWidth="1"/>
    <col min="8450" max="8450" width="17.42578125" style="128" customWidth="1"/>
    <col min="8451" max="8451" width="13" style="128" customWidth="1"/>
    <col min="8452" max="8452" width="12" style="128" customWidth="1"/>
    <col min="8453" max="8453" width="13" style="128" customWidth="1"/>
    <col min="8454" max="8454" width="13.7109375" style="128" customWidth="1"/>
    <col min="8455" max="8455" width="15.85546875" style="128" customWidth="1"/>
    <col min="8456" max="8456" width="14.85546875" style="128" customWidth="1"/>
    <col min="8457" max="8457" width="12" style="128" customWidth="1"/>
    <col min="8458" max="8458" width="12.140625" style="128" customWidth="1"/>
    <col min="8459" max="8459" width="11.7109375" style="128" customWidth="1"/>
    <col min="8460" max="8460" width="13.5703125" style="128" customWidth="1"/>
    <col min="8461" max="8461" width="9.140625" style="128" customWidth="1"/>
    <col min="8462" max="8462" width="5.28515625" style="128" customWidth="1"/>
    <col min="8463" max="8463" width="12.85546875" style="128" customWidth="1"/>
    <col min="8464" max="8464" width="11.140625" style="128" customWidth="1"/>
    <col min="8465" max="8465" width="13" style="128" customWidth="1"/>
    <col min="8466" max="8466" width="12.7109375" style="128" customWidth="1"/>
    <col min="8467" max="8475" width="11.42578125" style="128" customWidth="1"/>
    <col min="8476" max="8704" width="11.42578125" style="128"/>
    <col min="8705" max="8705" width="20.42578125" style="128" customWidth="1"/>
    <col min="8706" max="8706" width="17.42578125" style="128" customWidth="1"/>
    <col min="8707" max="8707" width="13" style="128" customWidth="1"/>
    <col min="8708" max="8708" width="12" style="128" customWidth="1"/>
    <col min="8709" max="8709" width="13" style="128" customWidth="1"/>
    <col min="8710" max="8710" width="13.7109375" style="128" customWidth="1"/>
    <col min="8711" max="8711" width="15.85546875" style="128" customWidth="1"/>
    <col min="8712" max="8712" width="14.85546875" style="128" customWidth="1"/>
    <col min="8713" max="8713" width="12" style="128" customWidth="1"/>
    <col min="8714" max="8714" width="12.140625" style="128" customWidth="1"/>
    <col min="8715" max="8715" width="11.7109375" style="128" customWidth="1"/>
    <col min="8716" max="8716" width="13.5703125" style="128" customWidth="1"/>
    <col min="8717" max="8717" width="9.140625" style="128" customWidth="1"/>
    <col min="8718" max="8718" width="5.28515625" style="128" customWidth="1"/>
    <col min="8719" max="8719" width="12.85546875" style="128" customWidth="1"/>
    <col min="8720" max="8720" width="11.140625" style="128" customWidth="1"/>
    <col min="8721" max="8721" width="13" style="128" customWidth="1"/>
    <col min="8722" max="8722" width="12.7109375" style="128" customWidth="1"/>
    <col min="8723" max="8731" width="11.42578125" style="128" customWidth="1"/>
    <col min="8732" max="8960" width="11.42578125" style="128"/>
    <col min="8961" max="8961" width="20.42578125" style="128" customWidth="1"/>
    <col min="8962" max="8962" width="17.42578125" style="128" customWidth="1"/>
    <col min="8963" max="8963" width="13" style="128" customWidth="1"/>
    <col min="8964" max="8964" width="12" style="128" customWidth="1"/>
    <col min="8965" max="8965" width="13" style="128" customWidth="1"/>
    <col min="8966" max="8966" width="13.7109375" style="128" customWidth="1"/>
    <col min="8967" max="8967" width="15.85546875" style="128" customWidth="1"/>
    <col min="8968" max="8968" width="14.85546875" style="128" customWidth="1"/>
    <col min="8969" max="8969" width="12" style="128" customWidth="1"/>
    <col min="8970" max="8970" width="12.140625" style="128" customWidth="1"/>
    <col min="8971" max="8971" width="11.7109375" style="128" customWidth="1"/>
    <col min="8972" max="8972" width="13.5703125" style="128" customWidth="1"/>
    <col min="8973" max="8973" width="9.140625" style="128" customWidth="1"/>
    <col min="8974" max="8974" width="5.28515625" style="128" customWidth="1"/>
    <col min="8975" max="8975" width="12.85546875" style="128" customWidth="1"/>
    <col min="8976" max="8976" width="11.140625" style="128" customWidth="1"/>
    <col min="8977" max="8977" width="13" style="128" customWidth="1"/>
    <col min="8978" max="8978" width="12.7109375" style="128" customWidth="1"/>
    <col min="8979" max="8987" width="11.42578125" style="128" customWidth="1"/>
    <col min="8988" max="9216" width="11.42578125" style="128"/>
    <col min="9217" max="9217" width="20.42578125" style="128" customWidth="1"/>
    <col min="9218" max="9218" width="17.42578125" style="128" customWidth="1"/>
    <col min="9219" max="9219" width="13" style="128" customWidth="1"/>
    <col min="9220" max="9220" width="12" style="128" customWidth="1"/>
    <col min="9221" max="9221" width="13" style="128" customWidth="1"/>
    <col min="9222" max="9222" width="13.7109375" style="128" customWidth="1"/>
    <col min="9223" max="9223" width="15.85546875" style="128" customWidth="1"/>
    <col min="9224" max="9224" width="14.85546875" style="128" customWidth="1"/>
    <col min="9225" max="9225" width="12" style="128" customWidth="1"/>
    <col min="9226" max="9226" width="12.140625" style="128" customWidth="1"/>
    <col min="9227" max="9227" width="11.7109375" style="128" customWidth="1"/>
    <col min="9228" max="9228" width="13.5703125" style="128" customWidth="1"/>
    <col min="9229" max="9229" width="9.140625" style="128" customWidth="1"/>
    <col min="9230" max="9230" width="5.28515625" style="128" customWidth="1"/>
    <col min="9231" max="9231" width="12.85546875" style="128" customWidth="1"/>
    <col min="9232" max="9232" width="11.140625" style="128" customWidth="1"/>
    <col min="9233" max="9233" width="13" style="128" customWidth="1"/>
    <col min="9234" max="9234" width="12.7109375" style="128" customWidth="1"/>
    <col min="9235" max="9243" width="11.42578125" style="128" customWidth="1"/>
    <col min="9244" max="9472" width="11.42578125" style="128"/>
    <col min="9473" max="9473" width="20.42578125" style="128" customWidth="1"/>
    <col min="9474" max="9474" width="17.42578125" style="128" customWidth="1"/>
    <col min="9475" max="9475" width="13" style="128" customWidth="1"/>
    <col min="9476" max="9476" width="12" style="128" customWidth="1"/>
    <col min="9477" max="9477" width="13" style="128" customWidth="1"/>
    <col min="9478" max="9478" width="13.7109375" style="128" customWidth="1"/>
    <col min="9479" max="9479" width="15.85546875" style="128" customWidth="1"/>
    <col min="9480" max="9480" width="14.85546875" style="128" customWidth="1"/>
    <col min="9481" max="9481" width="12" style="128" customWidth="1"/>
    <col min="9482" max="9482" width="12.140625" style="128" customWidth="1"/>
    <col min="9483" max="9483" width="11.7109375" style="128" customWidth="1"/>
    <col min="9484" max="9484" width="13.5703125" style="128" customWidth="1"/>
    <col min="9485" max="9485" width="9.140625" style="128" customWidth="1"/>
    <col min="9486" max="9486" width="5.28515625" style="128" customWidth="1"/>
    <col min="9487" max="9487" width="12.85546875" style="128" customWidth="1"/>
    <col min="9488" max="9488" width="11.140625" style="128" customWidth="1"/>
    <col min="9489" max="9489" width="13" style="128" customWidth="1"/>
    <col min="9490" max="9490" width="12.7109375" style="128" customWidth="1"/>
    <col min="9491" max="9499" width="11.42578125" style="128" customWidth="1"/>
    <col min="9500" max="9728" width="11.42578125" style="128"/>
    <col min="9729" max="9729" width="20.42578125" style="128" customWidth="1"/>
    <col min="9730" max="9730" width="17.42578125" style="128" customWidth="1"/>
    <col min="9731" max="9731" width="13" style="128" customWidth="1"/>
    <col min="9732" max="9732" width="12" style="128" customWidth="1"/>
    <col min="9733" max="9733" width="13" style="128" customWidth="1"/>
    <col min="9734" max="9734" width="13.7109375" style="128" customWidth="1"/>
    <col min="9735" max="9735" width="15.85546875" style="128" customWidth="1"/>
    <col min="9736" max="9736" width="14.85546875" style="128" customWidth="1"/>
    <col min="9737" max="9737" width="12" style="128" customWidth="1"/>
    <col min="9738" max="9738" width="12.140625" style="128" customWidth="1"/>
    <col min="9739" max="9739" width="11.7109375" style="128" customWidth="1"/>
    <col min="9740" max="9740" width="13.5703125" style="128" customWidth="1"/>
    <col min="9741" max="9741" width="9.140625" style="128" customWidth="1"/>
    <col min="9742" max="9742" width="5.28515625" style="128" customWidth="1"/>
    <col min="9743" max="9743" width="12.85546875" style="128" customWidth="1"/>
    <col min="9744" max="9744" width="11.140625" style="128" customWidth="1"/>
    <col min="9745" max="9745" width="13" style="128" customWidth="1"/>
    <col min="9746" max="9746" width="12.7109375" style="128" customWidth="1"/>
    <col min="9747" max="9755" width="11.42578125" style="128" customWidth="1"/>
    <col min="9756" max="9984" width="11.42578125" style="128"/>
    <col min="9985" max="9985" width="20.42578125" style="128" customWidth="1"/>
    <col min="9986" max="9986" width="17.42578125" style="128" customWidth="1"/>
    <col min="9987" max="9987" width="13" style="128" customWidth="1"/>
    <col min="9988" max="9988" width="12" style="128" customWidth="1"/>
    <col min="9989" max="9989" width="13" style="128" customWidth="1"/>
    <col min="9990" max="9990" width="13.7109375" style="128" customWidth="1"/>
    <col min="9991" max="9991" width="15.85546875" style="128" customWidth="1"/>
    <col min="9992" max="9992" width="14.85546875" style="128" customWidth="1"/>
    <col min="9993" max="9993" width="12" style="128" customWidth="1"/>
    <col min="9994" max="9994" width="12.140625" style="128" customWidth="1"/>
    <col min="9995" max="9995" width="11.7109375" style="128" customWidth="1"/>
    <col min="9996" max="9996" width="13.5703125" style="128" customWidth="1"/>
    <col min="9997" max="9997" width="9.140625" style="128" customWidth="1"/>
    <col min="9998" max="9998" width="5.28515625" style="128" customWidth="1"/>
    <col min="9999" max="9999" width="12.85546875" style="128" customWidth="1"/>
    <col min="10000" max="10000" width="11.140625" style="128" customWidth="1"/>
    <col min="10001" max="10001" width="13" style="128" customWidth="1"/>
    <col min="10002" max="10002" width="12.7109375" style="128" customWidth="1"/>
    <col min="10003" max="10011" width="11.42578125" style="128" customWidth="1"/>
    <col min="10012" max="10240" width="11.42578125" style="128"/>
    <col min="10241" max="10241" width="20.42578125" style="128" customWidth="1"/>
    <col min="10242" max="10242" width="17.42578125" style="128" customWidth="1"/>
    <col min="10243" max="10243" width="13" style="128" customWidth="1"/>
    <col min="10244" max="10244" width="12" style="128" customWidth="1"/>
    <col min="10245" max="10245" width="13" style="128" customWidth="1"/>
    <col min="10246" max="10246" width="13.7109375" style="128" customWidth="1"/>
    <col min="10247" max="10247" width="15.85546875" style="128" customWidth="1"/>
    <col min="10248" max="10248" width="14.85546875" style="128" customWidth="1"/>
    <col min="10249" max="10249" width="12" style="128" customWidth="1"/>
    <col min="10250" max="10250" width="12.140625" style="128" customWidth="1"/>
    <col min="10251" max="10251" width="11.7109375" style="128" customWidth="1"/>
    <col min="10252" max="10252" width="13.5703125" style="128" customWidth="1"/>
    <col min="10253" max="10253" width="9.140625" style="128" customWidth="1"/>
    <col min="10254" max="10254" width="5.28515625" style="128" customWidth="1"/>
    <col min="10255" max="10255" width="12.85546875" style="128" customWidth="1"/>
    <col min="10256" max="10256" width="11.140625" style="128" customWidth="1"/>
    <col min="10257" max="10257" width="13" style="128" customWidth="1"/>
    <col min="10258" max="10258" width="12.7109375" style="128" customWidth="1"/>
    <col min="10259" max="10267" width="11.42578125" style="128" customWidth="1"/>
    <col min="10268" max="10496" width="11.42578125" style="128"/>
    <col min="10497" max="10497" width="20.42578125" style="128" customWidth="1"/>
    <col min="10498" max="10498" width="17.42578125" style="128" customWidth="1"/>
    <col min="10499" max="10499" width="13" style="128" customWidth="1"/>
    <col min="10500" max="10500" width="12" style="128" customWidth="1"/>
    <col min="10501" max="10501" width="13" style="128" customWidth="1"/>
    <col min="10502" max="10502" width="13.7109375" style="128" customWidth="1"/>
    <col min="10503" max="10503" width="15.85546875" style="128" customWidth="1"/>
    <col min="10504" max="10504" width="14.85546875" style="128" customWidth="1"/>
    <col min="10505" max="10505" width="12" style="128" customWidth="1"/>
    <col min="10506" max="10506" width="12.140625" style="128" customWidth="1"/>
    <col min="10507" max="10507" width="11.7109375" style="128" customWidth="1"/>
    <col min="10508" max="10508" width="13.5703125" style="128" customWidth="1"/>
    <col min="10509" max="10509" width="9.140625" style="128" customWidth="1"/>
    <col min="10510" max="10510" width="5.28515625" style="128" customWidth="1"/>
    <col min="10511" max="10511" width="12.85546875" style="128" customWidth="1"/>
    <col min="10512" max="10512" width="11.140625" style="128" customWidth="1"/>
    <col min="10513" max="10513" width="13" style="128" customWidth="1"/>
    <col min="10514" max="10514" width="12.7109375" style="128" customWidth="1"/>
    <col min="10515" max="10523" width="11.42578125" style="128" customWidth="1"/>
    <col min="10524" max="10752" width="11.42578125" style="128"/>
    <col min="10753" max="10753" width="20.42578125" style="128" customWidth="1"/>
    <col min="10754" max="10754" width="17.42578125" style="128" customWidth="1"/>
    <col min="10755" max="10755" width="13" style="128" customWidth="1"/>
    <col min="10756" max="10756" width="12" style="128" customWidth="1"/>
    <col min="10757" max="10757" width="13" style="128" customWidth="1"/>
    <col min="10758" max="10758" width="13.7109375" style="128" customWidth="1"/>
    <col min="10759" max="10759" width="15.85546875" style="128" customWidth="1"/>
    <col min="10760" max="10760" width="14.85546875" style="128" customWidth="1"/>
    <col min="10761" max="10761" width="12" style="128" customWidth="1"/>
    <col min="10762" max="10762" width="12.140625" style="128" customWidth="1"/>
    <col min="10763" max="10763" width="11.7109375" style="128" customWidth="1"/>
    <col min="10764" max="10764" width="13.5703125" style="128" customWidth="1"/>
    <col min="10765" max="10765" width="9.140625" style="128" customWidth="1"/>
    <col min="10766" max="10766" width="5.28515625" style="128" customWidth="1"/>
    <col min="10767" max="10767" width="12.85546875" style="128" customWidth="1"/>
    <col min="10768" max="10768" width="11.140625" style="128" customWidth="1"/>
    <col min="10769" max="10769" width="13" style="128" customWidth="1"/>
    <col min="10770" max="10770" width="12.7109375" style="128" customWidth="1"/>
    <col min="10771" max="10779" width="11.42578125" style="128" customWidth="1"/>
    <col min="10780" max="11008" width="11.42578125" style="128"/>
    <col min="11009" max="11009" width="20.42578125" style="128" customWidth="1"/>
    <col min="11010" max="11010" width="17.42578125" style="128" customWidth="1"/>
    <col min="11011" max="11011" width="13" style="128" customWidth="1"/>
    <col min="11012" max="11012" width="12" style="128" customWidth="1"/>
    <col min="11013" max="11013" width="13" style="128" customWidth="1"/>
    <col min="11014" max="11014" width="13.7109375" style="128" customWidth="1"/>
    <col min="11015" max="11015" width="15.85546875" style="128" customWidth="1"/>
    <col min="11016" max="11016" width="14.85546875" style="128" customWidth="1"/>
    <col min="11017" max="11017" width="12" style="128" customWidth="1"/>
    <col min="11018" max="11018" width="12.140625" style="128" customWidth="1"/>
    <col min="11019" max="11019" width="11.7109375" style="128" customWidth="1"/>
    <col min="11020" max="11020" width="13.5703125" style="128" customWidth="1"/>
    <col min="11021" max="11021" width="9.140625" style="128" customWidth="1"/>
    <col min="11022" max="11022" width="5.28515625" style="128" customWidth="1"/>
    <col min="11023" max="11023" width="12.85546875" style="128" customWidth="1"/>
    <col min="11024" max="11024" width="11.140625" style="128" customWidth="1"/>
    <col min="11025" max="11025" width="13" style="128" customWidth="1"/>
    <col min="11026" max="11026" width="12.7109375" style="128" customWidth="1"/>
    <col min="11027" max="11035" width="11.42578125" style="128" customWidth="1"/>
    <col min="11036" max="11264" width="11.42578125" style="128"/>
    <col min="11265" max="11265" width="20.42578125" style="128" customWidth="1"/>
    <col min="11266" max="11266" width="17.42578125" style="128" customWidth="1"/>
    <col min="11267" max="11267" width="13" style="128" customWidth="1"/>
    <col min="11268" max="11268" width="12" style="128" customWidth="1"/>
    <col min="11269" max="11269" width="13" style="128" customWidth="1"/>
    <col min="11270" max="11270" width="13.7109375" style="128" customWidth="1"/>
    <col min="11271" max="11271" width="15.85546875" style="128" customWidth="1"/>
    <col min="11272" max="11272" width="14.85546875" style="128" customWidth="1"/>
    <col min="11273" max="11273" width="12" style="128" customWidth="1"/>
    <col min="11274" max="11274" width="12.140625" style="128" customWidth="1"/>
    <col min="11275" max="11275" width="11.7109375" style="128" customWidth="1"/>
    <col min="11276" max="11276" width="13.5703125" style="128" customWidth="1"/>
    <col min="11277" max="11277" width="9.140625" style="128" customWidth="1"/>
    <col min="11278" max="11278" width="5.28515625" style="128" customWidth="1"/>
    <col min="11279" max="11279" width="12.85546875" style="128" customWidth="1"/>
    <col min="11280" max="11280" width="11.140625" style="128" customWidth="1"/>
    <col min="11281" max="11281" width="13" style="128" customWidth="1"/>
    <col min="11282" max="11282" width="12.7109375" style="128" customWidth="1"/>
    <col min="11283" max="11291" width="11.42578125" style="128" customWidth="1"/>
    <col min="11292" max="11520" width="11.42578125" style="128"/>
    <col min="11521" max="11521" width="20.42578125" style="128" customWidth="1"/>
    <col min="11522" max="11522" width="17.42578125" style="128" customWidth="1"/>
    <col min="11523" max="11523" width="13" style="128" customWidth="1"/>
    <col min="11524" max="11524" width="12" style="128" customWidth="1"/>
    <col min="11525" max="11525" width="13" style="128" customWidth="1"/>
    <col min="11526" max="11526" width="13.7109375" style="128" customWidth="1"/>
    <col min="11527" max="11527" width="15.85546875" style="128" customWidth="1"/>
    <col min="11528" max="11528" width="14.85546875" style="128" customWidth="1"/>
    <col min="11529" max="11529" width="12" style="128" customWidth="1"/>
    <col min="11530" max="11530" width="12.140625" style="128" customWidth="1"/>
    <col min="11531" max="11531" width="11.7109375" style="128" customWidth="1"/>
    <col min="11532" max="11532" width="13.5703125" style="128" customWidth="1"/>
    <col min="11533" max="11533" width="9.140625" style="128" customWidth="1"/>
    <col min="11534" max="11534" width="5.28515625" style="128" customWidth="1"/>
    <col min="11535" max="11535" width="12.85546875" style="128" customWidth="1"/>
    <col min="11536" max="11536" width="11.140625" style="128" customWidth="1"/>
    <col min="11537" max="11537" width="13" style="128" customWidth="1"/>
    <col min="11538" max="11538" width="12.7109375" style="128" customWidth="1"/>
    <col min="11539" max="11547" width="11.42578125" style="128" customWidth="1"/>
    <col min="11548" max="11776" width="11.42578125" style="128"/>
    <col min="11777" max="11777" width="20.42578125" style="128" customWidth="1"/>
    <col min="11778" max="11778" width="17.42578125" style="128" customWidth="1"/>
    <col min="11779" max="11779" width="13" style="128" customWidth="1"/>
    <col min="11780" max="11780" width="12" style="128" customWidth="1"/>
    <col min="11781" max="11781" width="13" style="128" customWidth="1"/>
    <col min="11782" max="11782" width="13.7109375" style="128" customWidth="1"/>
    <col min="11783" max="11783" width="15.85546875" style="128" customWidth="1"/>
    <col min="11784" max="11784" width="14.85546875" style="128" customWidth="1"/>
    <col min="11785" max="11785" width="12" style="128" customWidth="1"/>
    <col min="11786" max="11786" width="12.140625" style="128" customWidth="1"/>
    <col min="11787" max="11787" width="11.7109375" style="128" customWidth="1"/>
    <col min="11788" max="11788" width="13.5703125" style="128" customWidth="1"/>
    <col min="11789" max="11789" width="9.140625" style="128" customWidth="1"/>
    <col min="11790" max="11790" width="5.28515625" style="128" customWidth="1"/>
    <col min="11791" max="11791" width="12.85546875" style="128" customWidth="1"/>
    <col min="11792" max="11792" width="11.140625" style="128" customWidth="1"/>
    <col min="11793" max="11793" width="13" style="128" customWidth="1"/>
    <col min="11794" max="11794" width="12.7109375" style="128" customWidth="1"/>
    <col min="11795" max="11803" width="11.42578125" style="128" customWidth="1"/>
    <col min="11804" max="12032" width="11.42578125" style="128"/>
    <col min="12033" max="12033" width="20.42578125" style="128" customWidth="1"/>
    <col min="12034" max="12034" width="17.42578125" style="128" customWidth="1"/>
    <col min="12035" max="12035" width="13" style="128" customWidth="1"/>
    <col min="12036" max="12036" width="12" style="128" customWidth="1"/>
    <col min="12037" max="12037" width="13" style="128" customWidth="1"/>
    <col min="12038" max="12038" width="13.7109375" style="128" customWidth="1"/>
    <col min="12039" max="12039" width="15.85546875" style="128" customWidth="1"/>
    <col min="12040" max="12040" width="14.85546875" style="128" customWidth="1"/>
    <col min="12041" max="12041" width="12" style="128" customWidth="1"/>
    <col min="12042" max="12042" width="12.140625" style="128" customWidth="1"/>
    <col min="12043" max="12043" width="11.7109375" style="128" customWidth="1"/>
    <col min="12044" max="12044" width="13.5703125" style="128" customWidth="1"/>
    <col min="12045" max="12045" width="9.140625" style="128" customWidth="1"/>
    <col min="12046" max="12046" width="5.28515625" style="128" customWidth="1"/>
    <col min="12047" max="12047" width="12.85546875" style="128" customWidth="1"/>
    <col min="12048" max="12048" width="11.140625" style="128" customWidth="1"/>
    <col min="12049" max="12049" width="13" style="128" customWidth="1"/>
    <col min="12050" max="12050" width="12.7109375" style="128" customWidth="1"/>
    <col min="12051" max="12059" width="11.42578125" style="128" customWidth="1"/>
    <col min="12060" max="12288" width="11.42578125" style="128"/>
    <col min="12289" max="12289" width="20.42578125" style="128" customWidth="1"/>
    <col min="12290" max="12290" width="17.42578125" style="128" customWidth="1"/>
    <col min="12291" max="12291" width="13" style="128" customWidth="1"/>
    <col min="12292" max="12292" width="12" style="128" customWidth="1"/>
    <col min="12293" max="12293" width="13" style="128" customWidth="1"/>
    <col min="12294" max="12294" width="13.7109375" style="128" customWidth="1"/>
    <col min="12295" max="12295" width="15.85546875" style="128" customWidth="1"/>
    <col min="12296" max="12296" width="14.85546875" style="128" customWidth="1"/>
    <col min="12297" max="12297" width="12" style="128" customWidth="1"/>
    <col min="12298" max="12298" width="12.140625" style="128" customWidth="1"/>
    <col min="12299" max="12299" width="11.7109375" style="128" customWidth="1"/>
    <col min="12300" max="12300" width="13.5703125" style="128" customWidth="1"/>
    <col min="12301" max="12301" width="9.140625" style="128" customWidth="1"/>
    <col min="12302" max="12302" width="5.28515625" style="128" customWidth="1"/>
    <col min="12303" max="12303" width="12.85546875" style="128" customWidth="1"/>
    <col min="12304" max="12304" width="11.140625" style="128" customWidth="1"/>
    <col min="12305" max="12305" width="13" style="128" customWidth="1"/>
    <col min="12306" max="12306" width="12.7109375" style="128" customWidth="1"/>
    <col min="12307" max="12315" width="11.42578125" style="128" customWidth="1"/>
    <col min="12316" max="12544" width="11.42578125" style="128"/>
    <col min="12545" max="12545" width="20.42578125" style="128" customWidth="1"/>
    <col min="12546" max="12546" width="17.42578125" style="128" customWidth="1"/>
    <col min="12547" max="12547" width="13" style="128" customWidth="1"/>
    <col min="12548" max="12548" width="12" style="128" customWidth="1"/>
    <col min="12549" max="12549" width="13" style="128" customWidth="1"/>
    <col min="12550" max="12550" width="13.7109375" style="128" customWidth="1"/>
    <col min="12551" max="12551" width="15.85546875" style="128" customWidth="1"/>
    <col min="12552" max="12552" width="14.85546875" style="128" customWidth="1"/>
    <col min="12553" max="12553" width="12" style="128" customWidth="1"/>
    <col min="12554" max="12554" width="12.140625" style="128" customWidth="1"/>
    <col min="12555" max="12555" width="11.7109375" style="128" customWidth="1"/>
    <col min="12556" max="12556" width="13.5703125" style="128" customWidth="1"/>
    <col min="12557" max="12557" width="9.140625" style="128" customWidth="1"/>
    <col min="12558" max="12558" width="5.28515625" style="128" customWidth="1"/>
    <col min="12559" max="12559" width="12.85546875" style="128" customWidth="1"/>
    <col min="12560" max="12560" width="11.140625" style="128" customWidth="1"/>
    <col min="12561" max="12561" width="13" style="128" customWidth="1"/>
    <col min="12562" max="12562" width="12.7109375" style="128" customWidth="1"/>
    <col min="12563" max="12571" width="11.42578125" style="128" customWidth="1"/>
    <col min="12572" max="12800" width="11.42578125" style="128"/>
    <col min="12801" max="12801" width="20.42578125" style="128" customWidth="1"/>
    <col min="12802" max="12802" width="17.42578125" style="128" customWidth="1"/>
    <col min="12803" max="12803" width="13" style="128" customWidth="1"/>
    <col min="12804" max="12804" width="12" style="128" customWidth="1"/>
    <col min="12805" max="12805" width="13" style="128" customWidth="1"/>
    <col min="12806" max="12806" width="13.7109375" style="128" customWidth="1"/>
    <col min="12807" max="12807" width="15.85546875" style="128" customWidth="1"/>
    <col min="12808" max="12808" width="14.85546875" style="128" customWidth="1"/>
    <col min="12809" max="12809" width="12" style="128" customWidth="1"/>
    <col min="12810" max="12810" width="12.140625" style="128" customWidth="1"/>
    <col min="12811" max="12811" width="11.7109375" style="128" customWidth="1"/>
    <col min="12812" max="12812" width="13.5703125" style="128" customWidth="1"/>
    <col min="12813" max="12813" width="9.140625" style="128" customWidth="1"/>
    <col min="12814" max="12814" width="5.28515625" style="128" customWidth="1"/>
    <col min="12815" max="12815" width="12.85546875" style="128" customWidth="1"/>
    <col min="12816" max="12816" width="11.140625" style="128" customWidth="1"/>
    <col min="12817" max="12817" width="13" style="128" customWidth="1"/>
    <col min="12818" max="12818" width="12.7109375" style="128" customWidth="1"/>
    <col min="12819" max="12827" width="11.42578125" style="128" customWidth="1"/>
    <col min="12828" max="13056" width="11.42578125" style="128"/>
    <col min="13057" max="13057" width="20.42578125" style="128" customWidth="1"/>
    <col min="13058" max="13058" width="17.42578125" style="128" customWidth="1"/>
    <col min="13059" max="13059" width="13" style="128" customWidth="1"/>
    <col min="13060" max="13060" width="12" style="128" customWidth="1"/>
    <col min="13061" max="13061" width="13" style="128" customWidth="1"/>
    <col min="13062" max="13062" width="13.7109375" style="128" customWidth="1"/>
    <col min="13063" max="13063" width="15.85546875" style="128" customWidth="1"/>
    <col min="13064" max="13064" width="14.85546875" style="128" customWidth="1"/>
    <col min="13065" max="13065" width="12" style="128" customWidth="1"/>
    <col min="13066" max="13066" width="12.140625" style="128" customWidth="1"/>
    <col min="13067" max="13067" width="11.7109375" style="128" customWidth="1"/>
    <col min="13068" max="13068" width="13.5703125" style="128" customWidth="1"/>
    <col min="13069" max="13069" width="9.140625" style="128" customWidth="1"/>
    <col min="13070" max="13070" width="5.28515625" style="128" customWidth="1"/>
    <col min="13071" max="13071" width="12.85546875" style="128" customWidth="1"/>
    <col min="13072" max="13072" width="11.140625" style="128" customWidth="1"/>
    <col min="13073" max="13073" width="13" style="128" customWidth="1"/>
    <col min="13074" max="13074" width="12.7109375" style="128" customWidth="1"/>
    <col min="13075" max="13083" width="11.42578125" style="128" customWidth="1"/>
    <col min="13084" max="13312" width="11.42578125" style="128"/>
    <col min="13313" max="13313" width="20.42578125" style="128" customWidth="1"/>
    <col min="13314" max="13314" width="17.42578125" style="128" customWidth="1"/>
    <col min="13315" max="13315" width="13" style="128" customWidth="1"/>
    <col min="13316" max="13316" width="12" style="128" customWidth="1"/>
    <col min="13317" max="13317" width="13" style="128" customWidth="1"/>
    <col min="13318" max="13318" width="13.7109375" style="128" customWidth="1"/>
    <col min="13319" max="13319" width="15.85546875" style="128" customWidth="1"/>
    <col min="13320" max="13320" width="14.85546875" style="128" customWidth="1"/>
    <col min="13321" max="13321" width="12" style="128" customWidth="1"/>
    <col min="13322" max="13322" width="12.140625" style="128" customWidth="1"/>
    <col min="13323" max="13323" width="11.7109375" style="128" customWidth="1"/>
    <col min="13324" max="13324" width="13.5703125" style="128" customWidth="1"/>
    <col min="13325" max="13325" width="9.140625" style="128" customWidth="1"/>
    <col min="13326" max="13326" width="5.28515625" style="128" customWidth="1"/>
    <col min="13327" max="13327" width="12.85546875" style="128" customWidth="1"/>
    <col min="13328" max="13328" width="11.140625" style="128" customWidth="1"/>
    <col min="13329" max="13329" width="13" style="128" customWidth="1"/>
    <col min="13330" max="13330" width="12.7109375" style="128" customWidth="1"/>
    <col min="13331" max="13339" width="11.42578125" style="128" customWidth="1"/>
    <col min="13340" max="13568" width="11.42578125" style="128"/>
    <col min="13569" max="13569" width="20.42578125" style="128" customWidth="1"/>
    <col min="13570" max="13570" width="17.42578125" style="128" customWidth="1"/>
    <col min="13571" max="13571" width="13" style="128" customWidth="1"/>
    <col min="13572" max="13572" width="12" style="128" customWidth="1"/>
    <col min="13573" max="13573" width="13" style="128" customWidth="1"/>
    <col min="13574" max="13574" width="13.7109375" style="128" customWidth="1"/>
    <col min="13575" max="13575" width="15.85546875" style="128" customWidth="1"/>
    <col min="13576" max="13576" width="14.85546875" style="128" customWidth="1"/>
    <col min="13577" max="13577" width="12" style="128" customWidth="1"/>
    <col min="13578" max="13578" width="12.140625" style="128" customWidth="1"/>
    <col min="13579" max="13579" width="11.7109375" style="128" customWidth="1"/>
    <col min="13580" max="13580" width="13.5703125" style="128" customWidth="1"/>
    <col min="13581" max="13581" width="9.140625" style="128" customWidth="1"/>
    <col min="13582" max="13582" width="5.28515625" style="128" customWidth="1"/>
    <col min="13583" max="13583" width="12.85546875" style="128" customWidth="1"/>
    <col min="13584" max="13584" width="11.140625" style="128" customWidth="1"/>
    <col min="13585" max="13585" width="13" style="128" customWidth="1"/>
    <col min="13586" max="13586" width="12.7109375" style="128" customWidth="1"/>
    <col min="13587" max="13595" width="11.42578125" style="128" customWidth="1"/>
    <col min="13596" max="13824" width="11.42578125" style="128"/>
    <col min="13825" max="13825" width="20.42578125" style="128" customWidth="1"/>
    <col min="13826" max="13826" width="17.42578125" style="128" customWidth="1"/>
    <col min="13827" max="13827" width="13" style="128" customWidth="1"/>
    <col min="13828" max="13828" width="12" style="128" customWidth="1"/>
    <col min="13829" max="13829" width="13" style="128" customWidth="1"/>
    <col min="13830" max="13830" width="13.7109375" style="128" customWidth="1"/>
    <col min="13831" max="13831" width="15.85546875" style="128" customWidth="1"/>
    <col min="13832" max="13832" width="14.85546875" style="128" customWidth="1"/>
    <col min="13833" max="13833" width="12" style="128" customWidth="1"/>
    <col min="13834" max="13834" width="12.140625" style="128" customWidth="1"/>
    <col min="13835" max="13835" width="11.7109375" style="128" customWidth="1"/>
    <col min="13836" max="13836" width="13.5703125" style="128" customWidth="1"/>
    <col min="13837" max="13837" width="9.140625" style="128" customWidth="1"/>
    <col min="13838" max="13838" width="5.28515625" style="128" customWidth="1"/>
    <col min="13839" max="13839" width="12.85546875" style="128" customWidth="1"/>
    <col min="13840" max="13840" width="11.140625" style="128" customWidth="1"/>
    <col min="13841" max="13841" width="13" style="128" customWidth="1"/>
    <col min="13842" max="13842" width="12.7109375" style="128" customWidth="1"/>
    <col min="13843" max="13851" width="11.42578125" style="128" customWidth="1"/>
    <col min="13852" max="14080" width="11.42578125" style="128"/>
    <col min="14081" max="14081" width="20.42578125" style="128" customWidth="1"/>
    <col min="14082" max="14082" width="17.42578125" style="128" customWidth="1"/>
    <col min="14083" max="14083" width="13" style="128" customWidth="1"/>
    <col min="14084" max="14084" width="12" style="128" customWidth="1"/>
    <col min="14085" max="14085" width="13" style="128" customWidth="1"/>
    <col min="14086" max="14086" width="13.7109375" style="128" customWidth="1"/>
    <col min="14087" max="14087" width="15.85546875" style="128" customWidth="1"/>
    <col min="14088" max="14088" width="14.85546875" style="128" customWidth="1"/>
    <col min="14089" max="14089" width="12" style="128" customWidth="1"/>
    <col min="14090" max="14090" width="12.140625" style="128" customWidth="1"/>
    <col min="14091" max="14091" width="11.7109375" style="128" customWidth="1"/>
    <col min="14092" max="14092" width="13.5703125" style="128" customWidth="1"/>
    <col min="14093" max="14093" width="9.140625" style="128" customWidth="1"/>
    <col min="14094" max="14094" width="5.28515625" style="128" customWidth="1"/>
    <col min="14095" max="14095" width="12.85546875" style="128" customWidth="1"/>
    <col min="14096" max="14096" width="11.140625" style="128" customWidth="1"/>
    <col min="14097" max="14097" width="13" style="128" customWidth="1"/>
    <col min="14098" max="14098" width="12.7109375" style="128" customWidth="1"/>
    <col min="14099" max="14107" width="11.42578125" style="128" customWidth="1"/>
    <col min="14108" max="14336" width="11.42578125" style="128"/>
    <col min="14337" max="14337" width="20.42578125" style="128" customWidth="1"/>
    <col min="14338" max="14338" width="17.42578125" style="128" customWidth="1"/>
    <col min="14339" max="14339" width="13" style="128" customWidth="1"/>
    <col min="14340" max="14340" width="12" style="128" customWidth="1"/>
    <col min="14341" max="14341" width="13" style="128" customWidth="1"/>
    <col min="14342" max="14342" width="13.7109375" style="128" customWidth="1"/>
    <col min="14343" max="14343" width="15.85546875" style="128" customWidth="1"/>
    <col min="14344" max="14344" width="14.85546875" style="128" customWidth="1"/>
    <col min="14345" max="14345" width="12" style="128" customWidth="1"/>
    <col min="14346" max="14346" width="12.140625" style="128" customWidth="1"/>
    <col min="14347" max="14347" width="11.7109375" style="128" customWidth="1"/>
    <col min="14348" max="14348" width="13.5703125" style="128" customWidth="1"/>
    <col min="14349" max="14349" width="9.140625" style="128" customWidth="1"/>
    <col min="14350" max="14350" width="5.28515625" style="128" customWidth="1"/>
    <col min="14351" max="14351" width="12.85546875" style="128" customWidth="1"/>
    <col min="14352" max="14352" width="11.140625" style="128" customWidth="1"/>
    <col min="14353" max="14353" width="13" style="128" customWidth="1"/>
    <col min="14354" max="14354" width="12.7109375" style="128" customWidth="1"/>
    <col min="14355" max="14363" width="11.42578125" style="128" customWidth="1"/>
    <col min="14364" max="14592" width="11.42578125" style="128"/>
    <col min="14593" max="14593" width="20.42578125" style="128" customWidth="1"/>
    <col min="14594" max="14594" width="17.42578125" style="128" customWidth="1"/>
    <col min="14595" max="14595" width="13" style="128" customWidth="1"/>
    <col min="14596" max="14596" width="12" style="128" customWidth="1"/>
    <col min="14597" max="14597" width="13" style="128" customWidth="1"/>
    <col min="14598" max="14598" width="13.7109375" style="128" customWidth="1"/>
    <col min="14599" max="14599" width="15.85546875" style="128" customWidth="1"/>
    <col min="14600" max="14600" width="14.85546875" style="128" customWidth="1"/>
    <col min="14601" max="14601" width="12" style="128" customWidth="1"/>
    <col min="14602" max="14602" width="12.140625" style="128" customWidth="1"/>
    <col min="14603" max="14603" width="11.7109375" style="128" customWidth="1"/>
    <col min="14604" max="14604" width="13.5703125" style="128" customWidth="1"/>
    <col min="14605" max="14605" width="9.140625" style="128" customWidth="1"/>
    <col min="14606" max="14606" width="5.28515625" style="128" customWidth="1"/>
    <col min="14607" max="14607" width="12.85546875" style="128" customWidth="1"/>
    <col min="14608" max="14608" width="11.140625" style="128" customWidth="1"/>
    <col min="14609" max="14609" width="13" style="128" customWidth="1"/>
    <col min="14610" max="14610" width="12.7109375" style="128" customWidth="1"/>
    <col min="14611" max="14619" width="11.42578125" style="128" customWidth="1"/>
    <col min="14620" max="14848" width="11.42578125" style="128"/>
    <col min="14849" max="14849" width="20.42578125" style="128" customWidth="1"/>
    <col min="14850" max="14850" width="17.42578125" style="128" customWidth="1"/>
    <col min="14851" max="14851" width="13" style="128" customWidth="1"/>
    <col min="14852" max="14852" width="12" style="128" customWidth="1"/>
    <col min="14853" max="14853" width="13" style="128" customWidth="1"/>
    <col min="14854" max="14854" width="13.7109375" style="128" customWidth="1"/>
    <col min="14855" max="14855" width="15.85546875" style="128" customWidth="1"/>
    <col min="14856" max="14856" width="14.85546875" style="128" customWidth="1"/>
    <col min="14857" max="14857" width="12" style="128" customWidth="1"/>
    <col min="14858" max="14858" width="12.140625" style="128" customWidth="1"/>
    <col min="14859" max="14859" width="11.7109375" style="128" customWidth="1"/>
    <col min="14860" max="14860" width="13.5703125" style="128" customWidth="1"/>
    <col min="14861" max="14861" width="9.140625" style="128" customWidth="1"/>
    <col min="14862" max="14862" width="5.28515625" style="128" customWidth="1"/>
    <col min="14863" max="14863" width="12.85546875" style="128" customWidth="1"/>
    <col min="14864" max="14864" width="11.140625" style="128" customWidth="1"/>
    <col min="14865" max="14865" width="13" style="128" customWidth="1"/>
    <col min="14866" max="14866" width="12.7109375" style="128" customWidth="1"/>
    <col min="14867" max="14875" width="11.42578125" style="128" customWidth="1"/>
    <col min="14876" max="15104" width="11.42578125" style="128"/>
    <col min="15105" max="15105" width="20.42578125" style="128" customWidth="1"/>
    <col min="15106" max="15106" width="17.42578125" style="128" customWidth="1"/>
    <col min="15107" max="15107" width="13" style="128" customWidth="1"/>
    <col min="15108" max="15108" width="12" style="128" customWidth="1"/>
    <col min="15109" max="15109" width="13" style="128" customWidth="1"/>
    <col min="15110" max="15110" width="13.7109375" style="128" customWidth="1"/>
    <col min="15111" max="15111" width="15.85546875" style="128" customWidth="1"/>
    <col min="15112" max="15112" width="14.85546875" style="128" customWidth="1"/>
    <col min="15113" max="15113" width="12" style="128" customWidth="1"/>
    <col min="15114" max="15114" width="12.140625" style="128" customWidth="1"/>
    <col min="15115" max="15115" width="11.7109375" style="128" customWidth="1"/>
    <col min="15116" max="15116" width="13.5703125" style="128" customWidth="1"/>
    <col min="15117" max="15117" width="9.140625" style="128" customWidth="1"/>
    <col min="15118" max="15118" width="5.28515625" style="128" customWidth="1"/>
    <col min="15119" max="15119" width="12.85546875" style="128" customWidth="1"/>
    <col min="15120" max="15120" width="11.140625" style="128" customWidth="1"/>
    <col min="15121" max="15121" width="13" style="128" customWidth="1"/>
    <col min="15122" max="15122" width="12.7109375" style="128" customWidth="1"/>
    <col min="15123" max="15131" width="11.42578125" style="128" customWidth="1"/>
    <col min="15132" max="15360" width="11.42578125" style="128"/>
    <col min="15361" max="15361" width="20.42578125" style="128" customWidth="1"/>
    <col min="15362" max="15362" width="17.42578125" style="128" customWidth="1"/>
    <col min="15363" max="15363" width="13" style="128" customWidth="1"/>
    <col min="15364" max="15364" width="12" style="128" customWidth="1"/>
    <col min="15365" max="15365" width="13" style="128" customWidth="1"/>
    <col min="15366" max="15366" width="13.7109375" style="128" customWidth="1"/>
    <col min="15367" max="15367" width="15.85546875" style="128" customWidth="1"/>
    <col min="15368" max="15368" width="14.85546875" style="128" customWidth="1"/>
    <col min="15369" max="15369" width="12" style="128" customWidth="1"/>
    <col min="15370" max="15370" width="12.140625" style="128" customWidth="1"/>
    <col min="15371" max="15371" width="11.7109375" style="128" customWidth="1"/>
    <col min="15372" max="15372" width="13.5703125" style="128" customWidth="1"/>
    <col min="15373" max="15373" width="9.140625" style="128" customWidth="1"/>
    <col min="15374" max="15374" width="5.28515625" style="128" customWidth="1"/>
    <col min="15375" max="15375" width="12.85546875" style="128" customWidth="1"/>
    <col min="15376" max="15376" width="11.140625" style="128" customWidth="1"/>
    <col min="15377" max="15377" width="13" style="128" customWidth="1"/>
    <col min="15378" max="15378" width="12.7109375" style="128" customWidth="1"/>
    <col min="15379" max="15387" width="11.42578125" style="128" customWidth="1"/>
    <col min="15388" max="15616" width="11.42578125" style="128"/>
    <col min="15617" max="15617" width="20.42578125" style="128" customWidth="1"/>
    <col min="15618" max="15618" width="17.42578125" style="128" customWidth="1"/>
    <col min="15619" max="15619" width="13" style="128" customWidth="1"/>
    <col min="15620" max="15620" width="12" style="128" customWidth="1"/>
    <col min="15621" max="15621" width="13" style="128" customWidth="1"/>
    <col min="15622" max="15622" width="13.7109375" style="128" customWidth="1"/>
    <col min="15623" max="15623" width="15.85546875" style="128" customWidth="1"/>
    <col min="15624" max="15624" width="14.85546875" style="128" customWidth="1"/>
    <col min="15625" max="15625" width="12" style="128" customWidth="1"/>
    <col min="15626" max="15626" width="12.140625" style="128" customWidth="1"/>
    <col min="15627" max="15627" width="11.7109375" style="128" customWidth="1"/>
    <col min="15628" max="15628" width="13.5703125" style="128" customWidth="1"/>
    <col min="15629" max="15629" width="9.140625" style="128" customWidth="1"/>
    <col min="15630" max="15630" width="5.28515625" style="128" customWidth="1"/>
    <col min="15631" max="15631" width="12.85546875" style="128" customWidth="1"/>
    <col min="15632" max="15632" width="11.140625" style="128" customWidth="1"/>
    <col min="15633" max="15633" width="13" style="128" customWidth="1"/>
    <col min="15634" max="15634" width="12.7109375" style="128" customWidth="1"/>
    <col min="15635" max="15643" width="11.42578125" style="128" customWidth="1"/>
    <col min="15644" max="15872" width="11.42578125" style="128"/>
    <col min="15873" max="15873" width="20.42578125" style="128" customWidth="1"/>
    <col min="15874" max="15874" width="17.42578125" style="128" customWidth="1"/>
    <col min="15875" max="15875" width="13" style="128" customWidth="1"/>
    <col min="15876" max="15876" width="12" style="128" customWidth="1"/>
    <col min="15877" max="15877" width="13" style="128" customWidth="1"/>
    <col min="15878" max="15878" width="13.7109375" style="128" customWidth="1"/>
    <col min="15879" max="15879" width="15.85546875" style="128" customWidth="1"/>
    <col min="15880" max="15880" width="14.85546875" style="128" customWidth="1"/>
    <col min="15881" max="15881" width="12" style="128" customWidth="1"/>
    <col min="15882" max="15882" width="12.140625" style="128" customWidth="1"/>
    <col min="15883" max="15883" width="11.7109375" style="128" customWidth="1"/>
    <col min="15884" max="15884" width="13.5703125" style="128" customWidth="1"/>
    <col min="15885" max="15885" width="9.140625" style="128" customWidth="1"/>
    <col min="15886" max="15886" width="5.28515625" style="128" customWidth="1"/>
    <col min="15887" max="15887" width="12.85546875" style="128" customWidth="1"/>
    <col min="15888" max="15888" width="11.140625" style="128" customWidth="1"/>
    <col min="15889" max="15889" width="13" style="128" customWidth="1"/>
    <col min="15890" max="15890" width="12.7109375" style="128" customWidth="1"/>
    <col min="15891" max="15899" width="11.42578125" style="128" customWidth="1"/>
    <col min="15900" max="16128" width="11.42578125" style="128"/>
    <col min="16129" max="16129" width="20.42578125" style="128" customWidth="1"/>
    <col min="16130" max="16130" width="17.42578125" style="128" customWidth="1"/>
    <col min="16131" max="16131" width="13" style="128" customWidth="1"/>
    <col min="16132" max="16132" width="12" style="128" customWidth="1"/>
    <col min="16133" max="16133" width="13" style="128" customWidth="1"/>
    <col min="16134" max="16134" width="13.7109375" style="128" customWidth="1"/>
    <col min="16135" max="16135" width="15.85546875" style="128" customWidth="1"/>
    <col min="16136" max="16136" width="14.85546875" style="128" customWidth="1"/>
    <col min="16137" max="16137" width="12" style="128" customWidth="1"/>
    <col min="16138" max="16138" width="12.140625" style="128" customWidth="1"/>
    <col min="16139" max="16139" width="11.7109375" style="128" customWidth="1"/>
    <col min="16140" max="16140" width="13.5703125" style="128" customWidth="1"/>
    <col min="16141" max="16141" width="9.140625" style="128" customWidth="1"/>
    <col min="16142" max="16142" width="5.28515625" style="128" customWidth="1"/>
    <col min="16143" max="16143" width="12.85546875" style="128" customWidth="1"/>
    <col min="16144" max="16144" width="11.140625" style="128" customWidth="1"/>
    <col min="16145" max="16145" width="13" style="128" customWidth="1"/>
    <col min="16146" max="16146" width="12.7109375" style="128" customWidth="1"/>
    <col min="16147" max="16155" width="11.42578125" style="128" customWidth="1"/>
    <col min="16156" max="16384" width="11.42578125" style="128"/>
  </cols>
  <sheetData>
    <row r="1" spans="1:19" x14ac:dyDescent="0.25">
      <c r="P1" s="901"/>
      <c r="Q1" s="901"/>
      <c r="R1" s="901"/>
      <c r="S1" s="901"/>
    </row>
    <row r="2" spans="1:19" x14ac:dyDescent="0.25">
      <c r="P2" s="129"/>
      <c r="Q2" s="129"/>
      <c r="R2" s="129"/>
      <c r="S2" s="129"/>
    </row>
    <row r="3" spans="1:19" ht="21.75" customHeight="1" x14ac:dyDescent="0.25">
      <c r="A3" s="902" t="s">
        <v>167</v>
      </c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  <c r="O3" s="902"/>
      <c r="P3" s="902"/>
      <c r="Q3" s="902"/>
    </row>
    <row r="4" spans="1:19" ht="15.75" customHeight="1" x14ac:dyDescent="0.25">
      <c r="A4" s="903" t="s">
        <v>168</v>
      </c>
      <c r="B4" s="903"/>
      <c r="C4" s="903"/>
      <c r="D4" s="903"/>
      <c r="E4" s="903"/>
      <c r="F4" s="903"/>
      <c r="G4" s="903"/>
      <c r="H4" s="903"/>
      <c r="I4" s="903"/>
      <c r="J4" s="903"/>
      <c r="K4" s="903"/>
      <c r="L4" s="903"/>
      <c r="M4" s="903"/>
      <c r="N4" s="903"/>
      <c r="O4" s="903"/>
      <c r="P4" s="903"/>
      <c r="Q4" s="903"/>
      <c r="R4" s="903"/>
      <c r="S4" s="903"/>
    </row>
    <row r="5" spans="1:19" s="130" customFormat="1" x14ac:dyDescent="0.25">
      <c r="A5" s="904" t="s">
        <v>169</v>
      </c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</row>
    <row r="6" spans="1:19" x14ac:dyDescent="0.25">
      <c r="A6" s="905" t="s">
        <v>170</v>
      </c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</row>
    <row r="7" spans="1:19" ht="16.5" thickBot="1" x14ac:dyDescent="0.3">
      <c r="A7" s="903" t="s">
        <v>171</v>
      </c>
      <c r="B7" s="903"/>
      <c r="C7" s="903"/>
      <c r="D7" s="903"/>
      <c r="E7" s="903"/>
      <c r="F7" s="903"/>
      <c r="G7" s="903"/>
      <c r="H7" s="903"/>
      <c r="I7" s="903"/>
      <c r="J7" s="903"/>
      <c r="K7" s="903"/>
      <c r="L7" s="903"/>
      <c r="M7" s="903"/>
      <c r="N7" s="903"/>
      <c r="O7" s="903"/>
      <c r="P7" s="903"/>
      <c r="Q7" s="903"/>
      <c r="R7" s="903"/>
      <c r="S7" s="903"/>
    </row>
    <row r="8" spans="1:19" ht="30" customHeight="1" thickBot="1" x14ac:dyDescent="0.3">
      <c r="A8" s="914" t="s">
        <v>172</v>
      </c>
      <c r="B8" s="915"/>
      <c r="C8" s="915"/>
      <c r="D8" s="915"/>
      <c r="E8" s="915"/>
      <c r="F8" s="915"/>
      <c r="G8" s="915"/>
      <c r="H8" s="915"/>
      <c r="I8" s="915"/>
      <c r="J8" s="915"/>
      <c r="K8" s="915"/>
      <c r="L8" s="915"/>
      <c r="M8" s="915"/>
      <c r="N8" s="916"/>
      <c r="O8" s="917" t="s">
        <v>173</v>
      </c>
      <c r="P8" s="918"/>
      <c r="Q8" s="918"/>
      <c r="R8" s="918"/>
      <c r="S8" s="919"/>
    </row>
    <row r="9" spans="1:19" ht="25.5" customHeight="1" x14ac:dyDescent="0.25">
      <c r="A9" s="917" t="s">
        <v>174</v>
      </c>
      <c r="B9" s="919"/>
      <c r="C9" s="922" t="s">
        <v>175</v>
      </c>
      <c r="D9" s="923"/>
      <c r="E9" s="924" t="s">
        <v>176</v>
      </c>
      <c r="F9" s="924" t="s">
        <v>177</v>
      </c>
      <c r="G9" s="924" t="s">
        <v>178</v>
      </c>
      <c r="H9" s="926" t="s">
        <v>179</v>
      </c>
      <c r="I9" s="928" t="s">
        <v>180</v>
      </c>
      <c r="J9" s="910"/>
      <c r="K9" s="929"/>
      <c r="L9" s="926" t="s">
        <v>181</v>
      </c>
      <c r="M9" s="917" t="s">
        <v>182</v>
      </c>
      <c r="N9" s="918"/>
      <c r="O9" s="906" t="s">
        <v>183</v>
      </c>
      <c r="P9" s="908" t="s">
        <v>184</v>
      </c>
      <c r="Q9" s="910" t="s">
        <v>185</v>
      </c>
      <c r="R9" s="910" t="s">
        <v>186</v>
      </c>
      <c r="S9" s="912" t="s">
        <v>187</v>
      </c>
    </row>
    <row r="10" spans="1:19" ht="39" customHeight="1" thickBot="1" x14ac:dyDescent="0.3">
      <c r="A10" s="920"/>
      <c r="B10" s="921"/>
      <c r="C10" s="935" t="s">
        <v>188</v>
      </c>
      <c r="D10" s="936"/>
      <c r="E10" s="925"/>
      <c r="F10" s="925"/>
      <c r="G10" s="925"/>
      <c r="H10" s="927"/>
      <c r="I10" s="131" t="s">
        <v>189</v>
      </c>
      <c r="J10" s="132" t="s">
        <v>190</v>
      </c>
      <c r="K10" s="133" t="s">
        <v>191</v>
      </c>
      <c r="L10" s="927"/>
      <c r="M10" s="920"/>
      <c r="N10" s="941"/>
      <c r="O10" s="907"/>
      <c r="P10" s="909"/>
      <c r="Q10" s="911"/>
      <c r="R10" s="911"/>
      <c r="S10" s="913"/>
    </row>
    <row r="11" spans="1:19" ht="15" customHeight="1" x14ac:dyDescent="0.25">
      <c r="A11" s="937"/>
      <c r="B11" s="938"/>
      <c r="C11" s="937"/>
      <c r="D11" s="939"/>
      <c r="E11" s="134"/>
      <c r="F11" s="135"/>
      <c r="G11" s="134"/>
      <c r="H11" s="136"/>
      <c r="I11" s="137"/>
      <c r="J11" s="138"/>
      <c r="K11" s="139"/>
      <c r="L11" s="140"/>
      <c r="M11" s="922"/>
      <c r="N11" s="940"/>
      <c r="O11" s="141"/>
      <c r="P11" s="142"/>
      <c r="Q11" s="143"/>
      <c r="R11" s="143"/>
      <c r="S11" s="144"/>
    </row>
    <row r="12" spans="1:19" ht="15" customHeight="1" x14ac:dyDescent="0.25">
      <c r="A12" s="930"/>
      <c r="B12" s="931"/>
      <c r="C12" s="930"/>
      <c r="D12" s="932"/>
      <c r="E12" s="134"/>
      <c r="F12" s="135"/>
      <c r="G12" s="134"/>
      <c r="H12" s="136"/>
      <c r="I12" s="137"/>
      <c r="J12" s="138"/>
      <c r="K12" s="139"/>
      <c r="L12" s="140"/>
      <c r="M12" s="933"/>
      <c r="N12" s="934"/>
      <c r="O12" s="145"/>
      <c r="P12" s="146"/>
      <c r="Q12" s="147"/>
      <c r="R12" s="147"/>
      <c r="S12" s="148"/>
    </row>
    <row r="13" spans="1:19" ht="15" customHeight="1" x14ac:dyDescent="0.25">
      <c r="A13" s="930"/>
      <c r="B13" s="931"/>
      <c r="C13" s="930"/>
      <c r="D13" s="932"/>
      <c r="E13" s="134"/>
      <c r="F13" s="135"/>
      <c r="G13" s="134"/>
      <c r="H13" s="136"/>
      <c r="I13" s="137"/>
      <c r="J13" s="138"/>
      <c r="K13" s="139"/>
      <c r="L13" s="140"/>
      <c r="M13" s="933"/>
      <c r="N13" s="934"/>
      <c r="O13" s="145"/>
      <c r="P13" s="146"/>
      <c r="Q13" s="147"/>
      <c r="R13" s="147"/>
      <c r="S13" s="148"/>
    </row>
    <row r="14" spans="1:19" ht="15.75" customHeight="1" x14ac:dyDescent="0.25">
      <c r="A14" s="930"/>
      <c r="B14" s="931"/>
      <c r="C14" s="930"/>
      <c r="D14" s="932"/>
      <c r="E14" s="149"/>
      <c r="F14" s="150"/>
      <c r="G14" s="149"/>
      <c r="H14" s="136"/>
      <c r="I14" s="151"/>
      <c r="J14" s="152"/>
      <c r="K14" s="153"/>
      <c r="L14" s="154"/>
      <c r="M14" s="930"/>
      <c r="N14" s="931"/>
      <c r="O14" s="145"/>
      <c r="P14" s="146"/>
      <c r="Q14" s="147"/>
      <c r="R14" s="147"/>
      <c r="S14" s="148"/>
    </row>
    <row r="15" spans="1:19" x14ac:dyDescent="0.25">
      <c r="A15" s="930"/>
      <c r="B15" s="931"/>
      <c r="C15" s="930"/>
      <c r="D15" s="932"/>
      <c r="E15" s="149"/>
      <c r="F15" s="150"/>
      <c r="G15" s="149"/>
      <c r="H15" s="136"/>
      <c r="I15" s="151"/>
      <c r="J15" s="152"/>
      <c r="K15" s="153"/>
      <c r="L15" s="154"/>
      <c r="M15" s="930"/>
      <c r="N15" s="931"/>
      <c r="O15" s="145"/>
      <c r="P15" s="146"/>
      <c r="Q15" s="147"/>
      <c r="R15" s="147"/>
      <c r="S15" s="148"/>
    </row>
    <row r="16" spans="1:19" x14ac:dyDescent="0.25">
      <c r="A16" s="930"/>
      <c r="B16" s="931"/>
      <c r="C16" s="930"/>
      <c r="D16" s="932"/>
      <c r="E16" s="149"/>
      <c r="F16" s="150"/>
      <c r="G16" s="149"/>
      <c r="H16" s="136"/>
      <c r="I16" s="151"/>
      <c r="J16" s="152"/>
      <c r="K16" s="153"/>
      <c r="L16" s="154"/>
      <c r="M16" s="930"/>
      <c r="N16" s="931"/>
      <c r="O16" s="145"/>
      <c r="P16" s="146"/>
      <c r="Q16" s="147"/>
      <c r="R16" s="147"/>
      <c r="S16" s="148"/>
    </row>
    <row r="17" spans="1:32" ht="16.5" thickBot="1" x14ac:dyDescent="0.3">
      <c r="A17" s="942" t="s">
        <v>129</v>
      </c>
      <c r="B17" s="943"/>
      <c r="C17" s="944"/>
      <c r="D17" s="945"/>
      <c r="E17" s="155"/>
      <c r="F17" s="156"/>
      <c r="G17" s="155"/>
      <c r="H17" s="157">
        <f>SUM(H11:H16)</f>
        <v>0</v>
      </c>
      <c r="I17" s="131"/>
      <c r="J17" s="132"/>
      <c r="K17" s="133"/>
      <c r="L17" s="158"/>
      <c r="M17" s="944"/>
      <c r="N17" s="946"/>
      <c r="O17" s="159"/>
      <c r="P17" s="160"/>
      <c r="Q17" s="161"/>
      <c r="R17" s="161"/>
      <c r="S17" s="162"/>
    </row>
    <row r="18" spans="1:32" ht="16.5" customHeight="1" thickBot="1" x14ac:dyDescent="0.3">
      <c r="A18" s="915" t="s">
        <v>192</v>
      </c>
      <c r="B18" s="915"/>
      <c r="C18" s="941"/>
      <c r="D18" s="941"/>
      <c r="E18" s="915"/>
      <c r="F18" s="915"/>
      <c r="G18" s="915"/>
      <c r="H18" s="915"/>
      <c r="I18" s="915"/>
      <c r="J18" s="915"/>
      <c r="K18" s="915"/>
      <c r="L18" s="915"/>
      <c r="M18" s="941"/>
      <c r="N18" s="941"/>
      <c r="O18" s="941"/>
      <c r="P18" s="941"/>
      <c r="Q18" s="941"/>
    </row>
    <row r="19" spans="1:32" ht="30.75" customHeight="1" thickBot="1" x14ac:dyDescent="0.3">
      <c r="A19" s="914" t="s">
        <v>193</v>
      </c>
      <c r="B19" s="915"/>
      <c r="C19" s="915"/>
      <c r="D19" s="915"/>
      <c r="E19" s="915"/>
      <c r="F19" s="916"/>
      <c r="G19" s="914" t="s">
        <v>194</v>
      </c>
      <c r="H19" s="915"/>
      <c r="I19" s="915"/>
      <c r="J19" s="915"/>
      <c r="K19" s="915"/>
      <c r="L19" s="916"/>
      <c r="M19" s="914" t="s">
        <v>195</v>
      </c>
      <c r="N19" s="915"/>
      <c r="O19" s="915"/>
      <c r="P19" s="915"/>
      <c r="Q19" s="915"/>
      <c r="R19" s="915"/>
      <c r="S19" s="916"/>
    </row>
    <row r="20" spans="1:32" ht="30.75" customHeight="1" x14ac:dyDescent="0.25">
      <c r="A20" s="917" t="s">
        <v>196</v>
      </c>
      <c r="B20" s="164" t="s">
        <v>197</v>
      </c>
      <c r="C20" s="954" t="s">
        <v>198</v>
      </c>
      <c r="D20" s="947" t="s">
        <v>199</v>
      </c>
      <c r="E20" s="954" t="s">
        <v>200</v>
      </c>
      <c r="F20" s="165" t="s">
        <v>201</v>
      </c>
      <c r="G20" s="928" t="s">
        <v>202</v>
      </c>
      <c r="H20" s="166" t="s">
        <v>197</v>
      </c>
      <c r="I20" s="947" t="s">
        <v>203</v>
      </c>
      <c r="J20" s="947" t="s">
        <v>204</v>
      </c>
      <c r="K20" s="947" t="s">
        <v>205</v>
      </c>
      <c r="L20" s="949" t="s">
        <v>201</v>
      </c>
      <c r="M20" s="928" t="s">
        <v>197</v>
      </c>
      <c r="N20" s="951"/>
      <c r="O20" s="917" t="s">
        <v>206</v>
      </c>
      <c r="P20" s="919"/>
      <c r="Q20" s="952" t="s">
        <v>207</v>
      </c>
      <c r="R20" s="947" t="s">
        <v>208</v>
      </c>
      <c r="S20" s="949" t="s">
        <v>201</v>
      </c>
    </row>
    <row r="21" spans="1:32" ht="50.25" customHeight="1" thickBot="1" x14ac:dyDescent="0.3">
      <c r="A21" s="920"/>
      <c r="B21" s="167" t="s">
        <v>209</v>
      </c>
      <c r="C21" s="955"/>
      <c r="D21" s="948"/>
      <c r="E21" s="955"/>
      <c r="F21" s="168" t="s">
        <v>210</v>
      </c>
      <c r="G21" s="942"/>
      <c r="H21" s="169" t="s">
        <v>211</v>
      </c>
      <c r="I21" s="948"/>
      <c r="J21" s="948"/>
      <c r="K21" s="948"/>
      <c r="L21" s="950"/>
      <c r="M21" s="942"/>
      <c r="N21" s="943"/>
      <c r="O21" s="920"/>
      <c r="P21" s="921"/>
      <c r="Q21" s="953"/>
      <c r="R21" s="948"/>
      <c r="S21" s="950"/>
      <c r="T21" s="170"/>
      <c r="U21" s="171"/>
      <c r="V21" s="171"/>
      <c r="W21" s="171"/>
      <c r="X21" s="171"/>
      <c r="Y21" s="171"/>
      <c r="Z21" s="171"/>
      <c r="AA21" s="171"/>
      <c r="AB21" s="172"/>
      <c r="AC21" s="172"/>
      <c r="AD21" s="172"/>
      <c r="AE21" s="172"/>
      <c r="AF21" s="172"/>
    </row>
    <row r="22" spans="1:32" x14ac:dyDescent="0.25">
      <c r="A22" s="173"/>
      <c r="B22" s="174"/>
      <c r="C22" s="175"/>
      <c r="D22" s="176"/>
      <c r="E22" s="177"/>
      <c r="F22" s="178"/>
      <c r="G22" s="137"/>
      <c r="H22" s="138"/>
      <c r="I22" s="138"/>
      <c r="J22" s="138"/>
      <c r="K22" s="179"/>
      <c r="L22" s="180"/>
      <c r="M22" s="960"/>
      <c r="N22" s="961"/>
      <c r="O22" s="962"/>
      <c r="P22" s="963"/>
      <c r="Q22" s="181"/>
      <c r="R22" s="138"/>
      <c r="S22" s="139"/>
    </row>
    <row r="23" spans="1:32" x14ac:dyDescent="0.25">
      <c r="A23" s="182"/>
      <c r="B23" s="183"/>
      <c r="C23" s="184"/>
      <c r="D23" s="181"/>
      <c r="E23" s="138"/>
      <c r="F23" s="185"/>
      <c r="G23" s="151"/>
      <c r="H23" s="152"/>
      <c r="I23" s="152"/>
      <c r="J23" s="152"/>
      <c r="K23" s="186"/>
      <c r="L23" s="187"/>
      <c r="M23" s="956"/>
      <c r="N23" s="957"/>
      <c r="O23" s="958"/>
      <c r="P23" s="959"/>
      <c r="Q23" s="188"/>
      <c r="R23" s="152"/>
      <c r="S23" s="153"/>
    </row>
    <row r="24" spans="1:32" x14ac:dyDescent="0.25">
      <c r="A24" s="182"/>
      <c r="B24" s="183"/>
      <c r="C24" s="184"/>
      <c r="D24" s="181"/>
      <c r="E24" s="138"/>
      <c r="F24" s="185"/>
      <c r="G24" s="151"/>
      <c r="H24" s="152"/>
      <c r="I24" s="152"/>
      <c r="J24" s="152"/>
      <c r="K24" s="186"/>
      <c r="L24" s="187"/>
      <c r="M24" s="956"/>
      <c r="N24" s="957"/>
      <c r="O24" s="958"/>
      <c r="P24" s="959"/>
      <c r="Q24" s="188"/>
      <c r="R24" s="152"/>
      <c r="S24" s="153"/>
    </row>
    <row r="25" spans="1:32" x14ac:dyDescent="0.25">
      <c r="A25" s="182"/>
      <c r="B25" s="183"/>
      <c r="C25" s="184"/>
      <c r="D25" s="181"/>
      <c r="E25" s="138"/>
      <c r="F25" s="185"/>
      <c r="G25" s="151"/>
      <c r="H25" s="152"/>
      <c r="I25" s="152"/>
      <c r="J25" s="152"/>
      <c r="K25" s="186"/>
      <c r="L25" s="187"/>
      <c r="M25" s="956"/>
      <c r="N25" s="957"/>
      <c r="O25" s="958"/>
      <c r="P25" s="959"/>
      <c r="Q25" s="188"/>
      <c r="R25" s="152"/>
      <c r="S25" s="153"/>
    </row>
    <row r="26" spans="1:32" x14ac:dyDescent="0.25">
      <c r="A26" s="182"/>
      <c r="B26" s="183"/>
      <c r="C26" s="184"/>
      <c r="D26" s="181"/>
      <c r="E26" s="138"/>
      <c r="F26" s="185"/>
      <c r="G26" s="151"/>
      <c r="H26" s="152"/>
      <c r="I26" s="152"/>
      <c r="J26" s="152"/>
      <c r="K26" s="186"/>
      <c r="L26" s="187"/>
      <c r="M26" s="956"/>
      <c r="N26" s="957"/>
      <c r="O26" s="958"/>
      <c r="P26" s="959"/>
      <c r="Q26" s="188"/>
      <c r="R26" s="152"/>
      <c r="S26" s="153"/>
    </row>
    <row r="27" spans="1:32" x14ac:dyDescent="0.25">
      <c r="A27" s="182"/>
      <c r="B27" s="183"/>
      <c r="C27" s="184"/>
      <c r="D27" s="181"/>
      <c r="E27" s="138"/>
      <c r="F27" s="185"/>
      <c r="G27" s="151"/>
      <c r="H27" s="152"/>
      <c r="I27" s="152"/>
      <c r="J27" s="152"/>
      <c r="K27" s="186"/>
      <c r="L27" s="187"/>
      <c r="M27" s="956"/>
      <c r="N27" s="957"/>
      <c r="O27" s="958"/>
      <c r="P27" s="959"/>
      <c r="Q27" s="188"/>
      <c r="R27" s="152"/>
      <c r="S27" s="153"/>
    </row>
    <row r="28" spans="1:32" x14ac:dyDescent="0.25">
      <c r="A28" s="182"/>
      <c r="B28" s="183"/>
      <c r="C28" s="184"/>
      <c r="D28" s="181"/>
      <c r="E28" s="138"/>
      <c r="F28" s="185"/>
      <c r="G28" s="151"/>
      <c r="H28" s="152"/>
      <c r="I28" s="152"/>
      <c r="J28" s="152"/>
      <c r="K28" s="186"/>
      <c r="L28" s="187"/>
      <c r="M28" s="956"/>
      <c r="N28" s="957"/>
      <c r="O28" s="958"/>
      <c r="P28" s="959"/>
      <c r="Q28" s="188"/>
      <c r="R28" s="152"/>
      <c r="S28" s="153"/>
    </row>
    <row r="29" spans="1:32" x14ac:dyDescent="0.25">
      <c r="A29" s="182"/>
      <c r="B29" s="183"/>
      <c r="C29" s="184"/>
      <c r="D29" s="181"/>
      <c r="E29" s="138"/>
      <c r="F29" s="185"/>
      <c r="G29" s="151"/>
      <c r="H29" s="152"/>
      <c r="I29" s="152"/>
      <c r="J29" s="152"/>
      <c r="K29" s="186"/>
      <c r="L29" s="187"/>
      <c r="M29" s="956"/>
      <c r="N29" s="957"/>
      <c r="O29" s="958"/>
      <c r="P29" s="959"/>
      <c r="Q29" s="188"/>
      <c r="R29" s="152"/>
      <c r="S29" s="153"/>
    </row>
    <row r="30" spans="1:32" x14ac:dyDescent="0.25">
      <c r="A30" s="182"/>
      <c r="B30" s="183"/>
      <c r="C30" s="184"/>
      <c r="D30" s="181"/>
      <c r="E30" s="138"/>
      <c r="F30" s="185"/>
      <c r="G30" s="151"/>
      <c r="H30" s="152"/>
      <c r="I30" s="152"/>
      <c r="J30" s="152"/>
      <c r="K30" s="186"/>
      <c r="L30" s="187"/>
      <c r="M30" s="956"/>
      <c r="N30" s="957"/>
      <c r="O30" s="958"/>
      <c r="P30" s="959"/>
      <c r="Q30" s="188"/>
      <c r="R30" s="152"/>
      <c r="S30" s="153"/>
    </row>
    <row r="31" spans="1:32" x14ac:dyDescent="0.25">
      <c r="A31" s="182"/>
      <c r="B31" s="183"/>
      <c r="C31" s="184"/>
      <c r="D31" s="181"/>
      <c r="E31" s="138"/>
      <c r="F31" s="185"/>
      <c r="G31" s="151"/>
      <c r="H31" s="152"/>
      <c r="I31" s="152"/>
      <c r="J31" s="152"/>
      <c r="K31" s="186"/>
      <c r="L31" s="187"/>
      <c r="M31" s="956"/>
      <c r="N31" s="957"/>
      <c r="O31" s="958"/>
      <c r="P31" s="959"/>
      <c r="Q31" s="188"/>
      <c r="R31" s="152"/>
      <c r="S31" s="153"/>
    </row>
    <row r="32" spans="1:32" x14ac:dyDescent="0.25">
      <c r="A32" s="189"/>
      <c r="B32" s="190"/>
      <c r="C32" s="191"/>
      <c r="D32" s="188"/>
      <c r="E32" s="152"/>
      <c r="F32" s="192"/>
      <c r="G32" s="151"/>
      <c r="H32" s="152"/>
      <c r="I32" s="152"/>
      <c r="J32" s="152"/>
      <c r="K32" s="186"/>
      <c r="L32" s="187"/>
      <c r="M32" s="956"/>
      <c r="N32" s="957"/>
      <c r="O32" s="958"/>
      <c r="P32" s="959"/>
      <c r="Q32" s="188"/>
      <c r="R32" s="152"/>
      <c r="S32" s="153"/>
    </row>
    <row r="33" spans="1:27" x14ac:dyDescent="0.25">
      <c r="A33" s="189"/>
      <c r="B33" s="190"/>
      <c r="C33" s="191"/>
      <c r="D33" s="188"/>
      <c r="E33" s="193"/>
      <c r="F33" s="192"/>
      <c r="G33" s="151"/>
      <c r="H33" s="152"/>
      <c r="I33" s="152"/>
      <c r="J33" s="152"/>
      <c r="K33" s="186"/>
      <c r="L33" s="187"/>
      <c r="M33" s="956"/>
      <c r="N33" s="957"/>
      <c r="O33" s="958"/>
      <c r="P33" s="959"/>
      <c r="Q33" s="188"/>
      <c r="R33" s="152"/>
      <c r="S33" s="153"/>
    </row>
    <row r="34" spans="1:27" x14ac:dyDescent="0.25">
      <c r="A34" s="189"/>
      <c r="B34" s="190"/>
      <c r="C34" s="191"/>
      <c r="D34" s="188"/>
      <c r="E34" s="152"/>
      <c r="F34" s="192"/>
      <c r="G34" s="151"/>
      <c r="H34" s="152"/>
      <c r="I34" s="152"/>
      <c r="J34" s="152"/>
      <c r="K34" s="186"/>
      <c r="L34" s="187"/>
      <c r="M34" s="956"/>
      <c r="N34" s="957"/>
      <c r="O34" s="958"/>
      <c r="P34" s="959"/>
      <c r="Q34" s="188"/>
      <c r="R34" s="152"/>
      <c r="S34" s="153"/>
    </row>
    <row r="35" spans="1:27" x14ac:dyDescent="0.25">
      <c r="A35" s="189"/>
      <c r="B35" s="190"/>
      <c r="C35" s="191"/>
      <c r="D35" s="188"/>
      <c r="E35" s="152"/>
      <c r="F35" s="192"/>
      <c r="G35" s="151"/>
      <c r="H35" s="152"/>
      <c r="I35" s="152"/>
      <c r="J35" s="152"/>
      <c r="K35" s="186"/>
      <c r="L35" s="187"/>
      <c r="M35" s="956"/>
      <c r="N35" s="957"/>
      <c r="O35" s="958"/>
      <c r="P35" s="959"/>
      <c r="Q35" s="188"/>
      <c r="R35" s="152"/>
      <c r="S35" s="153"/>
    </row>
    <row r="36" spans="1:27" x14ac:dyDescent="0.25">
      <c r="A36" s="189"/>
      <c r="B36" s="190"/>
      <c r="C36" s="191"/>
      <c r="D36" s="188"/>
      <c r="E36" s="152"/>
      <c r="F36" s="192"/>
      <c r="G36" s="151"/>
      <c r="H36" s="152"/>
      <c r="I36" s="152"/>
      <c r="J36" s="152"/>
      <c r="K36" s="186"/>
      <c r="L36" s="187"/>
      <c r="M36" s="956"/>
      <c r="N36" s="957"/>
      <c r="O36" s="958"/>
      <c r="P36" s="959"/>
      <c r="Q36" s="188"/>
      <c r="R36" s="152"/>
      <c r="S36" s="153"/>
    </row>
    <row r="37" spans="1:27" ht="16.5" thickBot="1" x14ac:dyDescent="0.3">
      <c r="A37" s="194"/>
      <c r="B37" s="195"/>
      <c r="C37" s="196"/>
      <c r="D37" s="197"/>
      <c r="E37" s="132"/>
      <c r="F37" s="198"/>
      <c r="G37" s="131"/>
      <c r="H37" s="132"/>
      <c r="I37" s="132"/>
      <c r="J37" s="132"/>
      <c r="K37" s="199"/>
      <c r="L37" s="200"/>
      <c r="M37" s="964"/>
      <c r="N37" s="965"/>
      <c r="O37" s="966"/>
      <c r="P37" s="967"/>
      <c r="Q37" s="197"/>
      <c r="R37" s="132"/>
      <c r="S37" s="133"/>
    </row>
    <row r="38" spans="1:27" ht="16.5" thickBot="1" x14ac:dyDescent="0.3">
      <c r="A38" s="201"/>
      <c r="B38" s="968"/>
      <c r="C38" s="968"/>
      <c r="D38" s="968"/>
      <c r="E38" s="968"/>
      <c r="F38" s="968"/>
      <c r="G38" s="968"/>
      <c r="H38" s="968"/>
      <c r="I38" s="968"/>
      <c r="J38" s="968"/>
      <c r="K38" s="968"/>
      <c r="L38" s="968"/>
      <c r="M38" s="968"/>
      <c r="N38" s="968"/>
      <c r="O38" s="968"/>
      <c r="P38" s="968"/>
      <c r="Q38" s="968"/>
      <c r="R38" s="202"/>
      <c r="S38" s="201"/>
    </row>
    <row r="39" spans="1:27" ht="18" customHeight="1" thickBot="1" x14ac:dyDescent="0.3">
      <c r="A39" s="914" t="s">
        <v>212</v>
      </c>
      <c r="B39" s="915"/>
      <c r="C39" s="915"/>
      <c r="D39" s="915"/>
      <c r="E39" s="915"/>
      <c r="F39" s="915"/>
      <c r="G39" s="916"/>
      <c r="H39" s="914" t="s">
        <v>213</v>
      </c>
      <c r="I39" s="915"/>
      <c r="J39" s="915"/>
      <c r="K39" s="915"/>
      <c r="L39" s="915"/>
      <c r="M39" s="915"/>
      <c r="N39" s="915"/>
      <c r="O39" s="915"/>
      <c r="P39" s="915"/>
      <c r="Q39" s="915"/>
      <c r="R39" s="915"/>
      <c r="S39" s="916"/>
    </row>
    <row r="40" spans="1:27" s="129" customFormat="1" ht="19.5" customHeight="1" x14ac:dyDescent="0.25">
      <c r="A40" s="203" t="s">
        <v>214</v>
      </c>
      <c r="B40" s="177" t="s">
        <v>215</v>
      </c>
      <c r="C40" s="177" t="s">
        <v>216</v>
      </c>
      <c r="D40" s="938" t="s">
        <v>217</v>
      </c>
      <c r="E40" s="986"/>
      <c r="F40" s="938" t="s">
        <v>218</v>
      </c>
      <c r="G40" s="987"/>
      <c r="H40" s="988" t="s">
        <v>219</v>
      </c>
      <c r="I40" s="974"/>
      <c r="J40" s="973" t="s">
        <v>220</v>
      </c>
      <c r="K40" s="974"/>
      <c r="L40" s="973" t="s">
        <v>221</v>
      </c>
      <c r="M40" s="974"/>
      <c r="N40" s="973" t="s">
        <v>222</v>
      </c>
      <c r="O40" s="974"/>
      <c r="P40" s="973" t="s">
        <v>223</v>
      </c>
      <c r="Q40" s="974"/>
      <c r="R40" s="975" t="s">
        <v>224</v>
      </c>
      <c r="S40" s="976"/>
      <c r="U40" s="204"/>
      <c r="V40" s="204"/>
      <c r="W40" s="204"/>
      <c r="X40" s="204"/>
      <c r="Y40" s="204"/>
      <c r="Z40" s="204"/>
      <c r="AA40" s="204"/>
    </row>
    <row r="41" spans="1:27" x14ac:dyDescent="0.25">
      <c r="A41" s="205" t="s">
        <v>225</v>
      </c>
      <c r="B41" s="206"/>
      <c r="C41" s="152"/>
      <c r="D41" s="931"/>
      <c r="E41" s="977"/>
      <c r="F41" s="978"/>
      <c r="G41" s="979"/>
      <c r="H41" s="980"/>
      <c r="I41" s="981"/>
      <c r="J41" s="981"/>
      <c r="K41" s="981"/>
      <c r="L41" s="981"/>
      <c r="M41" s="981"/>
      <c r="N41" s="981"/>
      <c r="O41" s="981"/>
      <c r="P41" s="981"/>
      <c r="Q41" s="981"/>
      <c r="R41" s="981"/>
      <c r="S41" s="984"/>
    </row>
    <row r="42" spans="1:27" ht="25.5" customHeight="1" thickBot="1" x14ac:dyDescent="0.3">
      <c r="A42" s="207" t="s">
        <v>226</v>
      </c>
      <c r="B42" s="208"/>
      <c r="C42" s="132"/>
      <c r="D42" s="946"/>
      <c r="E42" s="969"/>
      <c r="F42" s="970"/>
      <c r="G42" s="971"/>
      <c r="H42" s="982"/>
      <c r="I42" s="983"/>
      <c r="J42" s="983"/>
      <c r="K42" s="983"/>
      <c r="L42" s="983"/>
      <c r="M42" s="983"/>
      <c r="N42" s="983"/>
      <c r="O42" s="983"/>
      <c r="P42" s="983"/>
      <c r="Q42" s="983"/>
      <c r="R42" s="983"/>
      <c r="S42" s="985"/>
    </row>
    <row r="43" spans="1:27" s="209" customFormat="1" ht="47.25" customHeight="1" x14ac:dyDescent="0.25">
      <c r="B43" s="210" t="s">
        <v>227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129"/>
      <c r="S43" s="129"/>
      <c r="U43" s="212"/>
      <c r="V43" s="212"/>
      <c r="W43" s="212"/>
      <c r="X43" s="212"/>
      <c r="Y43" s="212"/>
      <c r="Z43" s="212"/>
      <c r="AA43" s="212"/>
    </row>
    <row r="44" spans="1:27" s="209" customFormat="1" ht="12.75" customHeight="1" x14ac:dyDescent="0.25">
      <c r="B44" s="213" t="s">
        <v>161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5"/>
      <c r="S44" s="215"/>
      <c r="U44" s="212"/>
      <c r="V44" s="212"/>
      <c r="W44" s="212"/>
      <c r="X44" s="212"/>
      <c r="Y44" s="212"/>
      <c r="Z44" s="212"/>
      <c r="AA44" s="212"/>
    </row>
    <row r="45" spans="1:27" s="209" customFormat="1" ht="15" customHeight="1" x14ac:dyDescent="0.25">
      <c r="B45" s="210" t="s">
        <v>228</v>
      </c>
      <c r="C45" s="211"/>
      <c r="D45" s="211"/>
      <c r="E45" s="211"/>
      <c r="F45" s="211"/>
      <c r="G45" s="211"/>
      <c r="H45" s="211"/>
      <c r="I45" s="210" t="s">
        <v>229</v>
      </c>
      <c r="J45" s="211"/>
      <c r="K45" s="211"/>
      <c r="L45" s="211"/>
      <c r="M45" s="211"/>
      <c r="N45" s="211"/>
      <c r="O45" s="211"/>
      <c r="P45" s="211"/>
      <c r="Q45" s="211"/>
      <c r="R45" s="129"/>
      <c r="S45" s="129"/>
      <c r="U45" s="212"/>
      <c r="V45" s="212"/>
      <c r="W45" s="212"/>
      <c r="X45" s="212"/>
      <c r="Y45" s="212"/>
      <c r="Z45" s="212"/>
      <c r="AA45" s="212"/>
    </row>
    <row r="46" spans="1:27" x14ac:dyDescent="0.25"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</row>
    <row r="47" spans="1:27" x14ac:dyDescent="0.25">
      <c r="B47" s="201"/>
      <c r="C47" s="201"/>
      <c r="D47" s="201"/>
      <c r="E47" s="972"/>
      <c r="F47" s="972"/>
      <c r="G47" s="201"/>
      <c r="H47" s="972"/>
      <c r="I47" s="972"/>
      <c r="J47" s="972"/>
      <c r="K47" s="972"/>
      <c r="L47" s="972"/>
      <c r="M47" s="972"/>
      <c r="N47" s="972"/>
      <c r="O47" s="972"/>
      <c r="P47" s="201"/>
      <c r="Q47" s="201"/>
      <c r="R47" s="201"/>
      <c r="S47" s="201"/>
    </row>
    <row r="48" spans="1:27" x14ac:dyDescent="0.25">
      <c r="B48" s="201"/>
      <c r="C48" s="201"/>
      <c r="D48" s="201"/>
      <c r="E48" s="201"/>
      <c r="F48" s="201"/>
      <c r="G48" s="201"/>
      <c r="H48" s="201"/>
      <c r="I48" s="201"/>
      <c r="J48" s="972"/>
      <c r="K48" s="972"/>
      <c r="L48" s="201"/>
      <c r="M48" s="201"/>
      <c r="N48" s="201"/>
      <c r="O48" s="201"/>
      <c r="P48" s="201"/>
      <c r="Q48" s="201"/>
      <c r="R48" s="201"/>
      <c r="S48" s="201"/>
    </row>
    <row r="49" spans="2:19" x14ac:dyDescent="0.25"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</row>
    <row r="50" spans="2:19" x14ac:dyDescent="0.25"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</row>
    <row r="51" spans="2:19" x14ac:dyDescent="0.25"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</row>
    <row r="52" spans="2:19" x14ac:dyDescent="0.25"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</row>
    <row r="53" spans="2:19" x14ac:dyDescent="0.25"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</row>
    <row r="54" spans="2:19" x14ac:dyDescent="0.25"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</row>
    <row r="55" spans="2:19" x14ac:dyDescent="0.25"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</row>
    <row r="56" spans="2:19" x14ac:dyDescent="0.25"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</row>
    <row r="57" spans="2:19" x14ac:dyDescent="0.25"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</row>
    <row r="58" spans="2:19" x14ac:dyDescent="0.25"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</row>
    <row r="59" spans="2:19" x14ac:dyDescent="0.25"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</row>
    <row r="60" spans="2:19" x14ac:dyDescent="0.25"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</row>
    <row r="61" spans="2:19" x14ac:dyDescent="0.25"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</row>
    <row r="62" spans="2:19" x14ac:dyDescent="0.25"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</row>
    <row r="63" spans="2:19" x14ac:dyDescent="0.25"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</row>
    <row r="64" spans="2:19" x14ac:dyDescent="0.25"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</row>
    <row r="65" spans="2:19" x14ac:dyDescent="0.25"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</row>
    <row r="66" spans="2:19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</row>
    <row r="67" spans="2:19" x14ac:dyDescent="0.25"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</row>
    <row r="68" spans="2:19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</row>
    <row r="69" spans="2:19" x14ac:dyDescent="0.25"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</row>
    <row r="70" spans="2:19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</row>
    <row r="71" spans="2:19" x14ac:dyDescent="0.25"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</row>
    <row r="72" spans="2:19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</row>
    <row r="73" spans="2:19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</row>
    <row r="74" spans="2:19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</row>
    <row r="75" spans="2:19" x14ac:dyDescent="0.25"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</row>
    <row r="76" spans="2:19" x14ac:dyDescent="0.25"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</row>
    <row r="77" spans="2:19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</row>
    <row r="78" spans="2:19" x14ac:dyDescent="0.25"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</row>
    <row r="79" spans="2:19" x14ac:dyDescent="0.25"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</row>
    <row r="80" spans="2:19" x14ac:dyDescent="0.25"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</row>
    <row r="81" spans="2:19" x14ac:dyDescent="0.25"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</row>
    <row r="82" spans="2:19" x14ac:dyDescent="0.25"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</row>
    <row r="83" spans="2:19" x14ac:dyDescent="0.25"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</row>
    <row r="84" spans="2:19" x14ac:dyDescent="0.25"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</row>
    <row r="85" spans="2:19" x14ac:dyDescent="0.25"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</row>
    <row r="86" spans="2:19" x14ac:dyDescent="0.25"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</row>
    <row r="87" spans="2:19" x14ac:dyDescent="0.25"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</row>
    <row r="88" spans="2:19" x14ac:dyDescent="0.25"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</row>
    <row r="89" spans="2:19" x14ac:dyDescent="0.25"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</row>
    <row r="90" spans="2:19" x14ac:dyDescent="0.25"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</row>
    <row r="91" spans="2:19" x14ac:dyDescent="0.25"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</row>
    <row r="92" spans="2:19" x14ac:dyDescent="0.25"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</row>
    <row r="93" spans="2:19" x14ac:dyDescent="0.25"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</row>
    <row r="94" spans="2:19" x14ac:dyDescent="0.25"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</row>
    <row r="95" spans="2:19" x14ac:dyDescent="0.25"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</row>
    <row r="96" spans="2:19" x14ac:dyDescent="0.25"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</row>
    <row r="97" spans="2:19" x14ac:dyDescent="0.25"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</row>
    <row r="98" spans="2:19" x14ac:dyDescent="0.25"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</row>
    <row r="99" spans="2:19" x14ac:dyDescent="0.25"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</row>
    <row r="100" spans="2:19" x14ac:dyDescent="0.25"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</row>
    <row r="101" spans="2:19" x14ac:dyDescent="0.25"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</row>
    <row r="102" spans="2:19" x14ac:dyDescent="0.25"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</row>
    <row r="103" spans="2:19" x14ac:dyDescent="0.25"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</row>
    <row r="104" spans="2:19" x14ac:dyDescent="0.25"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</row>
    <row r="105" spans="2:19" x14ac:dyDescent="0.25"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</row>
    <row r="106" spans="2:19" x14ac:dyDescent="0.25"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</row>
    <row r="107" spans="2:19" x14ac:dyDescent="0.25"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</row>
    <row r="108" spans="2:19" x14ac:dyDescent="0.25"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</row>
    <row r="109" spans="2:19" x14ac:dyDescent="0.25"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</row>
    <row r="110" spans="2:19" x14ac:dyDescent="0.25"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</row>
    <row r="111" spans="2:19" x14ac:dyDescent="0.25"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</row>
    <row r="112" spans="2:19" x14ac:dyDescent="0.25"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</row>
    <row r="113" spans="2:19" x14ac:dyDescent="0.25"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</row>
    <row r="114" spans="2:19" x14ac:dyDescent="0.25"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</row>
    <row r="115" spans="2:19" x14ac:dyDescent="0.25"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</row>
    <row r="116" spans="2:19" x14ac:dyDescent="0.25"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</row>
    <row r="117" spans="2:19" x14ac:dyDescent="0.25"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</row>
    <row r="118" spans="2:19" x14ac:dyDescent="0.25"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</row>
    <row r="119" spans="2:19" x14ac:dyDescent="0.25"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</row>
    <row r="120" spans="2:19" x14ac:dyDescent="0.25"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</row>
    <row r="121" spans="2:19" x14ac:dyDescent="0.25"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</row>
    <row r="122" spans="2:19" x14ac:dyDescent="0.25"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</row>
    <row r="123" spans="2:19" x14ac:dyDescent="0.25"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</row>
    <row r="124" spans="2:19" x14ac:dyDescent="0.25"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</row>
    <row r="125" spans="2:19" x14ac:dyDescent="0.25"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</row>
    <row r="126" spans="2:19" x14ac:dyDescent="0.25"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</row>
    <row r="127" spans="2:19" x14ac:dyDescent="0.25"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</row>
    <row r="128" spans="2:19" x14ac:dyDescent="0.25"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</row>
    <row r="129" spans="2:19" x14ac:dyDescent="0.25"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</row>
    <row r="130" spans="2:19" x14ac:dyDescent="0.25"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</row>
    <row r="131" spans="2:19" x14ac:dyDescent="0.25"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</row>
    <row r="132" spans="2:19" x14ac:dyDescent="0.25"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</row>
    <row r="133" spans="2:19" x14ac:dyDescent="0.25"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</row>
    <row r="134" spans="2:19" x14ac:dyDescent="0.25"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</row>
    <row r="135" spans="2:19" x14ac:dyDescent="0.25"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</row>
    <row r="136" spans="2:19" x14ac:dyDescent="0.25"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</row>
    <row r="137" spans="2:19" x14ac:dyDescent="0.25"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</row>
    <row r="138" spans="2:19" x14ac:dyDescent="0.25"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</row>
    <row r="139" spans="2:19" x14ac:dyDescent="0.25">
      <c r="B139" s="201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</row>
    <row r="140" spans="2:19" x14ac:dyDescent="0.25"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</row>
    <row r="141" spans="2:19" x14ac:dyDescent="0.25"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</row>
    <row r="142" spans="2:19" x14ac:dyDescent="0.25"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</row>
    <row r="143" spans="2:19" x14ac:dyDescent="0.25"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</row>
    <row r="144" spans="2:19" x14ac:dyDescent="0.25"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</row>
    <row r="145" spans="2:19" x14ac:dyDescent="0.25"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</row>
    <row r="146" spans="2:19" x14ac:dyDescent="0.25"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</row>
    <row r="147" spans="2:19" x14ac:dyDescent="0.25"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</row>
    <row r="148" spans="2:19" x14ac:dyDescent="0.25">
      <c r="B148" s="20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</row>
    <row r="149" spans="2:19" x14ac:dyDescent="0.25"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</row>
    <row r="150" spans="2:19" x14ac:dyDescent="0.25"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</row>
    <row r="151" spans="2:19" x14ac:dyDescent="0.25"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</row>
    <row r="152" spans="2:19" x14ac:dyDescent="0.25"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</row>
    <row r="153" spans="2:19" x14ac:dyDescent="0.25"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</row>
    <row r="154" spans="2:19" x14ac:dyDescent="0.25">
      <c r="B154" s="201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</row>
    <row r="155" spans="2:19" x14ac:dyDescent="0.25"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</row>
    <row r="156" spans="2:19" x14ac:dyDescent="0.25"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</row>
    <row r="157" spans="2:19" x14ac:dyDescent="0.25"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</row>
    <row r="158" spans="2:19" x14ac:dyDescent="0.25"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</row>
    <row r="159" spans="2:19" x14ac:dyDescent="0.25"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</row>
    <row r="160" spans="2:19" x14ac:dyDescent="0.25"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</row>
    <row r="161" spans="2:19" x14ac:dyDescent="0.25"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</row>
    <row r="162" spans="2:19" x14ac:dyDescent="0.25"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</row>
    <row r="163" spans="2:19" x14ac:dyDescent="0.25"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</row>
    <row r="164" spans="2:19" x14ac:dyDescent="0.25"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</row>
    <row r="165" spans="2:19" x14ac:dyDescent="0.25">
      <c r="B165" s="201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</row>
    <row r="166" spans="2:19" x14ac:dyDescent="0.25"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</row>
    <row r="167" spans="2:19" x14ac:dyDescent="0.25"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</row>
    <row r="168" spans="2:19" x14ac:dyDescent="0.25"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</row>
    <row r="169" spans="2:19" x14ac:dyDescent="0.25">
      <c r="B169" s="201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</row>
    <row r="170" spans="2:19" x14ac:dyDescent="0.25"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</row>
    <row r="171" spans="2:19" x14ac:dyDescent="0.25"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</row>
    <row r="172" spans="2:19" x14ac:dyDescent="0.25">
      <c r="B172" s="2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</row>
    <row r="173" spans="2:19" x14ac:dyDescent="0.25"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</row>
    <row r="174" spans="2:19" x14ac:dyDescent="0.25"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</row>
    <row r="175" spans="2:19" x14ac:dyDescent="0.25"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</row>
    <row r="176" spans="2:19" x14ac:dyDescent="0.25"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</row>
    <row r="177" spans="2:19" x14ac:dyDescent="0.25"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</row>
    <row r="178" spans="2:19" x14ac:dyDescent="0.25"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</row>
    <row r="179" spans="2:19" x14ac:dyDescent="0.25"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</row>
    <row r="180" spans="2:19" x14ac:dyDescent="0.25"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</row>
    <row r="181" spans="2:19" x14ac:dyDescent="0.25">
      <c r="B181" s="201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</row>
    <row r="182" spans="2:19" x14ac:dyDescent="0.25">
      <c r="B182" s="201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</row>
    <row r="183" spans="2:19" x14ac:dyDescent="0.25"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</row>
    <row r="184" spans="2:19" x14ac:dyDescent="0.25"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</row>
    <row r="185" spans="2:19" x14ac:dyDescent="0.25"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</row>
    <row r="186" spans="2:19" x14ac:dyDescent="0.25"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</row>
    <row r="187" spans="2:19" x14ac:dyDescent="0.25">
      <c r="B187" s="201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</row>
    <row r="188" spans="2:19" x14ac:dyDescent="0.25"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</row>
    <row r="189" spans="2:19" x14ac:dyDescent="0.25">
      <c r="B189" s="201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</row>
    <row r="190" spans="2:19" x14ac:dyDescent="0.25">
      <c r="B190" s="201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</row>
    <row r="191" spans="2:19" x14ac:dyDescent="0.25">
      <c r="B191" s="201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</row>
    <row r="192" spans="2:19" x14ac:dyDescent="0.25"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</row>
    <row r="193" spans="2:19" x14ac:dyDescent="0.25">
      <c r="B193" s="201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</row>
    <row r="194" spans="2:19" x14ac:dyDescent="0.25"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</row>
    <row r="195" spans="2:19" x14ac:dyDescent="0.25">
      <c r="B195" s="201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</row>
    <row r="196" spans="2:19" x14ac:dyDescent="0.25">
      <c r="B196" s="201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</row>
    <row r="197" spans="2:19" x14ac:dyDescent="0.25"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</row>
    <row r="198" spans="2:19" x14ac:dyDescent="0.25"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</row>
    <row r="199" spans="2:19" x14ac:dyDescent="0.25">
      <c r="B199" s="201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</row>
    <row r="200" spans="2:19" x14ac:dyDescent="0.25"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</row>
    <row r="201" spans="2:19" x14ac:dyDescent="0.25">
      <c r="B201" s="201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</row>
    <row r="202" spans="2:19" x14ac:dyDescent="0.25">
      <c r="B202" s="20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</row>
    <row r="203" spans="2:19" x14ac:dyDescent="0.25">
      <c r="B203" s="201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</row>
    <row r="204" spans="2:19" x14ac:dyDescent="0.25"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</row>
    <row r="205" spans="2:19" x14ac:dyDescent="0.25">
      <c r="B205" s="201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</row>
    <row r="206" spans="2:19" x14ac:dyDescent="0.25">
      <c r="B206" s="201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</row>
    <row r="207" spans="2:19" x14ac:dyDescent="0.25"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</row>
    <row r="208" spans="2:19" x14ac:dyDescent="0.25"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</row>
    <row r="209" spans="2:19" x14ac:dyDescent="0.25"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</row>
    <row r="210" spans="2:19" x14ac:dyDescent="0.25"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</row>
    <row r="211" spans="2:19" x14ac:dyDescent="0.25"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</row>
    <row r="212" spans="2:19" x14ac:dyDescent="0.25"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</row>
    <row r="213" spans="2:19" x14ac:dyDescent="0.25"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</row>
    <row r="214" spans="2:19" x14ac:dyDescent="0.25"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</row>
    <row r="215" spans="2:19" x14ac:dyDescent="0.25"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</row>
    <row r="216" spans="2:19" x14ac:dyDescent="0.25"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</row>
    <row r="217" spans="2:19" x14ac:dyDescent="0.25">
      <c r="B217" s="201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</row>
    <row r="218" spans="2:19" x14ac:dyDescent="0.25"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</row>
    <row r="219" spans="2:19" x14ac:dyDescent="0.25"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</row>
    <row r="220" spans="2:19" x14ac:dyDescent="0.25"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</row>
    <row r="221" spans="2:19" x14ac:dyDescent="0.25"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</row>
    <row r="222" spans="2:19" x14ac:dyDescent="0.25"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</row>
    <row r="223" spans="2:19" x14ac:dyDescent="0.25">
      <c r="B223" s="201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</row>
    <row r="224" spans="2:19" x14ac:dyDescent="0.25">
      <c r="B224" s="201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</row>
    <row r="225" spans="2:19" x14ac:dyDescent="0.25">
      <c r="B225" s="201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</row>
    <row r="226" spans="2:19" x14ac:dyDescent="0.25">
      <c r="B226" s="201"/>
      <c r="C226" s="201"/>
      <c r="D226" s="201"/>
      <c r="E226" s="201"/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</row>
    <row r="227" spans="2:19" x14ac:dyDescent="0.25">
      <c r="B227" s="201"/>
      <c r="C227" s="201"/>
      <c r="D227" s="201"/>
      <c r="E227" s="201"/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201"/>
      <c r="Q227" s="201"/>
      <c r="R227" s="201"/>
      <c r="S227" s="201"/>
    </row>
    <row r="228" spans="2:19" x14ac:dyDescent="0.25"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</row>
    <row r="229" spans="2:19" x14ac:dyDescent="0.25"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</row>
    <row r="230" spans="2:19" x14ac:dyDescent="0.25"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</row>
    <row r="231" spans="2:19" x14ac:dyDescent="0.25"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</row>
    <row r="232" spans="2:19" x14ac:dyDescent="0.25">
      <c r="B232" s="201"/>
      <c r="C232" s="201"/>
      <c r="D232" s="201"/>
      <c r="E232" s="201"/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1"/>
      <c r="S232" s="201"/>
    </row>
    <row r="233" spans="2:19" x14ac:dyDescent="0.25">
      <c r="B233" s="201"/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</row>
    <row r="234" spans="2:19" x14ac:dyDescent="0.25">
      <c r="B234" s="201"/>
      <c r="C234" s="201"/>
      <c r="D234" s="201"/>
      <c r="E234" s="201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</row>
    <row r="235" spans="2:19" x14ac:dyDescent="0.25"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</row>
    <row r="236" spans="2:19" x14ac:dyDescent="0.25">
      <c r="B236" s="201"/>
      <c r="C236" s="201"/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1"/>
      <c r="S236" s="201"/>
    </row>
    <row r="237" spans="2:19" x14ac:dyDescent="0.25"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</row>
    <row r="238" spans="2:19" x14ac:dyDescent="0.25">
      <c r="B238" s="201"/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</row>
    <row r="239" spans="2:19" x14ac:dyDescent="0.25">
      <c r="B239" s="201"/>
      <c r="C239" s="201"/>
      <c r="D239" s="201"/>
      <c r="E239" s="201"/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1"/>
      <c r="S239" s="201"/>
    </row>
    <row r="240" spans="2:19" x14ac:dyDescent="0.25">
      <c r="B240" s="201"/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</row>
    <row r="241" spans="2:19" x14ac:dyDescent="0.25">
      <c r="B241" s="201"/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1"/>
    </row>
    <row r="242" spans="2:19" x14ac:dyDescent="0.25">
      <c r="B242" s="201"/>
      <c r="C242" s="201"/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201"/>
      <c r="R242" s="201"/>
      <c r="S242" s="201"/>
    </row>
    <row r="243" spans="2:19" x14ac:dyDescent="0.25">
      <c r="B243" s="201"/>
      <c r="C243" s="201"/>
      <c r="D243" s="201"/>
      <c r="E243" s="201"/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</row>
    <row r="244" spans="2:19" x14ac:dyDescent="0.25"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</row>
    <row r="245" spans="2:19" x14ac:dyDescent="0.25"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  <c r="S245" s="201"/>
    </row>
    <row r="246" spans="2:19" x14ac:dyDescent="0.25"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</row>
    <row r="247" spans="2:19" x14ac:dyDescent="0.25"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1"/>
      <c r="S247" s="201"/>
    </row>
    <row r="248" spans="2:19" x14ac:dyDescent="0.25"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</row>
    <row r="249" spans="2:19" x14ac:dyDescent="0.25">
      <c r="B249" s="201"/>
      <c r="C249" s="201"/>
      <c r="D249" s="201"/>
      <c r="E249" s="201"/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</row>
    <row r="250" spans="2:19" x14ac:dyDescent="0.25">
      <c r="B250" s="201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1"/>
    </row>
    <row r="251" spans="2:19" x14ac:dyDescent="0.25"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</row>
    <row r="252" spans="2:19" x14ac:dyDescent="0.25">
      <c r="B252" s="201"/>
      <c r="C252" s="201"/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</row>
    <row r="253" spans="2:19" x14ac:dyDescent="0.25">
      <c r="B253" s="201"/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1"/>
      <c r="S253" s="201"/>
    </row>
    <row r="254" spans="2:19" x14ac:dyDescent="0.25">
      <c r="B254" s="201"/>
      <c r="C254" s="201"/>
      <c r="D254" s="201"/>
      <c r="E254" s="201"/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</row>
    <row r="255" spans="2:19" x14ac:dyDescent="0.25">
      <c r="B255" s="201"/>
      <c r="C255" s="201"/>
      <c r="D255" s="201"/>
      <c r="E255" s="201"/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1"/>
      <c r="S255" s="201"/>
    </row>
    <row r="256" spans="2:19" x14ac:dyDescent="0.25">
      <c r="B256" s="201"/>
      <c r="C256" s="201"/>
      <c r="D256" s="201"/>
      <c r="E256" s="201"/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</row>
    <row r="257" spans="2:19" x14ac:dyDescent="0.25">
      <c r="B257" s="201"/>
      <c r="C257" s="201"/>
      <c r="D257" s="201"/>
      <c r="E257" s="201"/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1"/>
      <c r="S257" s="201"/>
    </row>
    <row r="258" spans="2:19" x14ac:dyDescent="0.25">
      <c r="B258" s="201"/>
      <c r="C258" s="201"/>
      <c r="D258" s="201"/>
      <c r="E258" s="201"/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</row>
    <row r="259" spans="2:19" x14ac:dyDescent="0.25">
      <c r="B259" s="201"/>
      <c r="C259" s="201"/>
      <c r="D259" s="201"/>
      <c r="E259" s="201"/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1"/>
      <c r="S259" s="201"/>
    </row>
    <row r="260" spans="2:19" x14ac:dyDescent="0.25">
      <c r="B260" s="20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</row>
    <row r="261" spans="2:19" x14ac:dyDescent="0.25">
      <c r="B261" s="201"/>
      <c r="C261" s="201"/>
      <c r="D261" s="201"/>
      <c r="E261" s="201"/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</row>
    <row r="262" spans="2:19" x14ac:dyDescent="0.25">
      <c r="B262" s="201"/>
      <c r="C262" s="201"/>
      <c r="D262" s="201"/>
      <c r="E262" s="201"/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</row>
    <row r="263" spans="2:19" x14ac:dyDescent="0.25"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</row>
    <row r="264" spans="2:19" x14ac:dyDescent="0.25"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</row>
    <row r="265" spans="2:19" x14ac:dyDescent="0.25">
      <c r="B265" s="201"/>
      <c r="C265" s="201"/>
      <c r="D265" s="201"/>
      <c r="E265" s="201"/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</row>
    <row r="266" spans="2:19" x14ac:dyDescent="0.25">
      <c r="B266" s="201"/>
      <c r="C266" s="201"/>
      <c r="D266" s="201"/>
      <c r="E266" s="201"/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1"/>
    </row>
    <row r="267" spans="2:19" x14ac:dyDescent="0.25">
      <c r="B267" s="201"/>
      <c r="C267" s="201"/>
      <c r="D267" s="201"/>
      <c r="E267" s="201"/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</row>
    <row r="268" spans="2:19" x14ac:dyDescent="0.25">
      <c r="B268" s="201"/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  <c r="R268" s="201"/>
      <c r="S268" s="201"/>
    </row>
    <row r="269" spans="2:19" x14ac:dyDescent="0.25">
      <c r="B269" s="201"/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1"/>
      <c r="S269" s="201"/>
    </row>
    <row r="270" spans="2:19" x14ac:dyDescent="0.25">
      <c r="B270" s="201"/>
      <c r="C270" s="201"/>
      <c r="D270" s="201"/>
      <c r="E270" s="201"/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1"/>
      <c r="S270" s="201"/>
    </row>
    <row r="271" spans="2:19" x14ac:dyDescent="0.25">
      <c r="B271" s="201"/>
      <c r="C271" s="201"/>
      <c r="D271" s="201"/>
      <c r="E271" s="201"/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</row>
    <row r="272" spans="2:19" x14ac:dyDescent="0.25">
      <c r="B272" s="201"/>
      <c r="C272" s="201"/>
      <c r="D272" s="201"/>
      <c r="E272" s="201"/>
      <c r="F272" s="201"/>
      <c r="G272" s="201"/>
      <c r="H272" s="201"/>
      <c r="I272" s="201"/>
      <c r="J272" s="201"/>
      <c r="K272" s="201"/>
      <c r="L272" s="201"/>
      <c r="M272" s="201"/>
      <c r="N272" s="201"/>
      <c r="O272" s="201"/>
      <c r="P272" s="201"/>
      <c r="Q272" s="201"/>
      <c r="R272" s="201"/>
      <c r="S272" s="201"/>
    </row>
    <row r="273" spans="2:19" x14ac:dyDescent="0.25">
      <c r="B273" s="201"/>
      <c r="C273" s="201"/>
      <c r="D273" s="201"/>
      <c r="E273" s="201"/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</row>
    <row r="274" spans="2:19" x14ac:dyDescent="0.25">
      <c r="B274" s="201"/>
      <c r="C274" s="201"/>
      <c r="D274" s="201"/>
      <c r="E274" s="201"/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</row>
    <row r="275" spans="2:19" x14ac:dyDescent="0.25">
      <c r="B275" s="201"/>
      <c r="C275" s="201"/>
      <c r="D275" s="201"/>
      <c r="E275" s="201"/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1"/>
      <c r="S275" s="201"/>
    </row>
    <row r="276" spans="2:19" x14ac:dyDescent="0.25">
      <c r="B276" s="201"/>
      <c r="C276" s="201"/>
      <c r="D276" s="201"/>
      <c r="E276" s="201"/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201"/>
      <c r="R276" s="201"/>
      <c r="S276" s="201"/>
    </row>
    <row r="277" spans="2:19" x14ac:dyDescent="0.25">
      <c r="B277" s="201"/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1"/>
      <c r="S277" s="201"/>
    </row>
    <row r="278" spans="2:19" x14ac:dyDescent="0.25">
      <c r="B278" s="201"/>
      <c r="C278" s="201"/>
      <c r="D278" s="201"/>
      <c r="E278" s="201"/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1"/>
      <c r="S278" s="201"/>
    </row>
    <row r="279" spans="2:19" x14ac:dyDescent="0.25">
      <c r="B279" s="201"/>
      <c r="C279" s="201"/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1"/>
      <c r="S279" s="201"/>
    </row>
    <row r="280" spans="2:19" x14ac:dyDescent="0.25">
      <c r="B280" s="201"/>
      <c r="C280" s="201"/>
      <c r="D280" s="201"/>
      <c r="E280" s="201"/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201"/>
    </row>
    <row r="281" spans="2:19" x14ac:dyDescent="0.25">
      <c r="B281" s="201"/>
      <c r="C281" s="201"/>
      <c r="D281" s="201"/>
      <c r="E281" s="201"/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</row>
    <row r="282" spans="2:19" x14ac:dyDescent="0.25">
      <c r="B282" s="201"/>
      <c r="C282" s="201"/>
      <c r="D282" s="201"/>
      <c r="E282" s="201"/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201"/>
    </row>
    <row r="283" spans="2:19" x14ac:dyDescent="0.25">
      <c r="B283" s="201"/>
      <c r="C283" s="201"/>
      <c r="D283" s="201"/>
      <c r="E283" s="201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</row>
    <row r="284" spans="2:19" x14ac:dyDescent="0.25">
      <c r="B284" s="201"/>
      <c r="C284" s="201"/>
      <c r="D284" s="201"/>
      <c r="E284" s="201"/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</row>
    <row r="285" spans="2:19" x14ac:dyDescent="0.25">
      <c r="B285" s="201"/>
      <c r="C285" s="201"/>
      <c r="D285" s="201"/>
      <c r="E285" s="201"/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</row>
    <row r="286" spans="2:19" x14ac:dyDescent="0.25">
      <c r="B286" s="201"/>
      <c r="C286" s="201"/>
      <c r="D286" s="201"/>
      <c r="E286" s="201"/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</row>
    <row r="287" spans="2:19" x14ac:dyDescent="0.25"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</row>
    <row r="288" spans="2:19" x14ac:dyDescent="0.25"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</row>
    <row r="289" spans="2:17" x14ac:dyDescent="0.25">
      <c r="B289" s="201"/>
      <c r="C289" s="201"/>
      <c r="D289" s="201"/>
      <c r="E289" s="201"/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</row>
    <row r="290" spans="2:17" x14ac:dyDescent="0.25"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</row>
    <row r="291" spans="2:17" x14ac:dyDescent="0.25">
      <c r="B291" s="201"/>
      <c r="C291" s="201"/>
      <c r="D291" s="201"/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</row>
    <row r="292" spans="2:17" x14ac:dyDescent="0.25">
      <c r="B292" s="201"/>
      <c r="C292" s="201"/>
      <c r="D292" s="201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</row>
    <row r="293" spans="2:17" x14ac:dyDescent="0.25">
      <c r="B293" s="201"/>
      <c r="C293" s="201"/>
      <c r="D293" s="201"/>
      <c r="E293" s="201"/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</row>
    <row r="294" spans="2:17" x14ac:dyDescent="0.25"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</row>
    <row r="295" spans="2:17" x14ac:dyDescent="0.25">
      <c r="B295" s="201"/>
      <c r="C295" s="201"/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</row>
    <row r="296" spans="2:17" x14ac:dyDescent="0.25">
      <c r="B296" s="201"/>
      <c r="C296" s="201"/>
      <c r="D296" s="201"/>
      <c r="E296" s="201"/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1"/>
      <c r="Q296" s="201"/>
    </row>
    <row r="297" spans="2:17" x14ac:dyDescent="0.25">
      <c r="B297" s="201"/>
      <c r="C297" s="201"/>
      <c r="D297" s="201"/>
      <c r="E297" s="201"/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</row>
    <row r="298" spans="2:17" x14ac:dyDescent="0.25">
      <c r="B298" s="201"/>
      <c r="C298" s="201"/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</row>
    <row r="299" spans="2:17" x14ac:dyDescent="0.25">
      <c r="B299" s="201"/>
      <c r="C299" s="201"/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</row>
    <row r="300" spans="2:17" x14ac:dyDescent="0.25">
      <c r="B300" s="201"/>
      <c r="C300" s="201"/>
      <c r="D300" s="201"/>
      <c r="E300" s="201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</row>
    <row r="301" spans="2:17" x14ac:dyDescent="0.25">
      <c r="B301" s="201"/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</row>
    <row r="302" spans="2:17" x14ac:dyDescent="0.25">
      <c r="B302" s="201"/>
      <c r="C302" s="201"/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</row>
    <row r="303" spans="2:17" x14ac:dyDescent="0.25">
      <c r="B303" s="201"/>
      <c r="C303" s="201"/>
      <c r="D303" s="201"/>
      <c r="E303" s="201"/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</row>
    <row r="304" spans="2:17" x14ac:dyDescent="0.25">
      <c r="B304" s="201"/>
      <c r="C304" s="201"/>
      <c r="D304" s="201"/>
      <c r="E304" s="201"/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</row>
    <row r="305" spans="2:17" x14ac:dyDescent="0.25">
      <c r="B305" s="201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</row>
    <row r="306" spans="2:17" x14ac:dyDescent="0.25"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</row>
    <row r="307" spans="2:17" x14ac:dyDescent="0.25"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</row>
    <row r="308" spans="2:17" x14ac:dyDescent="0.25"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</row>
    <row r="309" spans="2:17" x14ac:dyDescent="0.25">
      <c r="B309" s="201"/>
      <c r="C309" s="201"/>
      <c r="D309" s="201"/>
      <c r="E309" s="201"/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</row>
    <row r="310" spans="2:17" x14ac:dyDescent="0.25">
      <c r="B310" s="201"/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</row>
    <row r="311" spans="2:17" x14ac:dyDescent="0.25">
      <c r="B311" s="201"/>
      <c r="C311" s="201"/>
      <c r="D311" s="201"/>
      <c r="E311" s="201"/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</row>
    <row r="312" spans="2:17" x14ac:dyDescent="0.25">
      <c r="B312" s="201"/>
      <c r="C312" s="201"/>
      <c r="D312" s="201"/>
      <c r="E312" s="201"/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</row>
    <row r="313" spans="2:17" x14ac:dyDescent="0.25">
      <c r="B313" s="201"/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</row>
    <row r="314" spans="2:17" x14ac:dyDescent="0.25">
      <c r="B314" s="201"/>
      <c r="C314" s="201"/>
      <c r="D314" s="201"/>
      <c r="E314" s="201"/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</row>
    <row r="315" spans="2:17" x14ac:dyDescent="0.25"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</row>
    <row r="316" spans="2:17" x14ac:dyDescent="0.25"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</row>
    <row r="317" spans="2:17" x14ac:dyDescent="0.25">
      <c r="B317" s="201"/>
      <c r="C317" s="201"/>
      <c r="D317" s="201"/>
      <c r="E317" s="201"/>
      <c r="F317" s="201"/>
      <c r="G317" s="201"/>
      <c r="H317" s="201"/>
      <c r="I317" s="201"/>
      <c r="J317" s="201"/>
      <c r="K317" s="201"/>
      <c r="L317" s="201"/>
      <c r="M317" s="201"/>
      <c r="N317" s="201"/>
      <c r="O317" s="201"/>
      <c r="P317" s="201"/>
      <c r="Q317" s="201"/>
    </row>
    <row r="318" spans="2:17" x14ac:dyDescent="0.25">
      <c r="B318" s="201"/>
      <c r="C318" s="201"/>
      <c r="D318" s="201"/>
      <c r="E318" s="201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</row>
    <row r="319" spans="2:17" x14ac:dyDescent="0.25"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</row>
    <row r="320" spans="2:17" x14ac:dyDescent="0.25">
      <c r="B320" s="201"/>
      <c r="C320" s="201"/>
      <c r="D320" s="201"/>
      <c r="E320" s="201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</row>
    <row r="321" spans="2:17" x14ac:dyDescent="0.25">
      <c r="B321" s="201"/>
      <c r="C321" s="201"/>
      <c r="D321" s="201"/>
      <c r="E321" s="201"/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</row>
    <row r="322" spans="2:17" x14ac:dyDescent="0.25">
      <c r="B322" s="201"/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201"/>
    </row>
    <row r="323" spans="2:17" x14ac:dyDescent="0.25">
      <c r="B323" s="201"/>
      <c r="C323" s="201"/>
      <c r="D323" s="201"/>
      <c r="E323" s="201"/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</row>
    <row r="324" spans="2:17" x14ac:dyDescent="0.25">
      <c r="B324" s="201"/>
      <c r="C324" s="201"/>
      <c r="D324" s="201"/>
      <c r="E324" s="201"/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</row>
    <row r="325" spans="2:17" x14ac:dyDescent="0.25">
      <c r="B325" s="201"/>
      <c r="C325" s="201"/>
      <c r="D325" s="201"/>
      <c r="E325" s="201"/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</row>
    <row r="326" spans="2:17" x14ac:dyDescent="0.25"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</row>
    <row r="327" spans="2:17" x14ac:dyDescent="0.25">
      <c r="B327" s="201"/>
      <c r="C327" s="201"/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</row>
    <row r="328" spans="2:17" x14ac:dyDescent="0.25">
      <c r="B328" s="201"/>
      <c r="C328" s="201"/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</row>
    <row r="329" spans="2:17" x14ac:dyDescent="0.25"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</row>
    <row r="330" spans="2:17" x14ac:dyDescent="0.25">
      <c r="B330" s="201"/>
      <c r="C330" s="201"/>
      <c r="D330" s="201"/>
      <c r="E330" s="201"/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</row>
    <row r="331" spans="2:17" x14ac:dyDescent="0.25">
      <c r="B331" s="201"/>
      <c r="C331" s="201"/>
      <c r="D331" s="201"/>
      <c r="E331" s="201"/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</row>
    <row r="332" spans="2:17" x14ac:dyDescent="0.25">
      <c r="B332" s="201"/>
      <c r="C332" s="201"/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</row>
    <row r="333" spans="2:17" x14ac:dyDescent="0.25">
      <c r="B333" s="201"/>
      <c r="C333" s="201"/>
      <c r="D333" s="201"/>
      <c r="E333" s="201"/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</row>
    <row r="334" spans="2:17" x14ac:dyDescent="0.25"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</row>
    <row r="335" spans="2:17" x14ac:dyDescent="0.25">
      <c r="B335" s="201"/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</row>
    <row r="336" spans="2:17" x14ac:dyDescent="0.25">
      <c r="B336" s="201"/>
      <c r="C336" s="201"/>
      <c r="D336" s="201"/>
      <c r="E336" s="201"/>
      <c r="F336" s="201"/>
      <c r="G336" s="201"/>
      <c r="H336" s="201"/>
      <c r="I336" s="201"/>
      <c r="J336" s="201"/>
      <c r="K336" s="201"/>
      <c r="L336" s="201"/>
      <c r="M336" s="201"/>
      <c r="N336" s="201"/>
      <c r="O336" s="201"/>
      <c r="P336" s="201"/>
      <c r="Q336" s="201"/>
    </row>
    <row r="337" spans="2:17" x14ac:dyDescent="0.25"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</row>
    <row r="338" spans="2:17" x14ac:dyDescent="0.25"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</row>
    <row r="339" spans="2:17" x14ac:dyDescent="0.25"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</row>
    <row r="340" spans="2:17" x14ac:dyDescent="0.25"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  <c r="M340" s="201"/>
      <c r="N340" s="201"/>
      <c r="O340" s="201"/>
      <c r="P340" s="201"/>
      <c r="Q340" s="201"/>
    </row>
    <row r="341" spans="2:17" x14ac:dyDescent="0.25"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</row>
    <row r="342" spans="2:17" x14ac:dyDescent="0.25"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</row>
    <row r="343" spans="2:17" x14ac:dyDescent="0.25"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</row>
    <row r="344" spans="2:17" x14ac:dyDescent="0.25"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201"/>
      <c r="Q344" s="201"/>
    </row>
    <row r="345" spans="2:17" x14ac:dyDescent="0.25"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</row>
    <row r="346" spans="2:17" x14ac:dyDescent="0.25"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</row>
    <row r="347" spans="2:17" x14ac:dyDescent="0.25"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</row>
    <row r="348" spans="2:17" x14ac:dyDescent="0.25"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</row>
    <row r="349" spans="2:17" x14ac:dyDescent="0.25"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</row>
    <row r="350" spans="2:17" x14ac:dyDescent="0.25"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</row>
    <row r="351" spans="2:17" x14ac:dyDescent="0.25"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1"/>
      <c r="Q351" s="201"/>
    </row>
    <row r="352" spans="2:17" x14ac:dyDescent="0.25">
      <c r="B352" s="201"/>
      <c r="C352" s="201"/>
      <c r="D352" s="201"/>
      <c r="E352" s="201"/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201"/>
      <c r="Q352" s="201"/>
    </row>
    <row r="353" spans="2:17" x14ac:dyDescent="0.25"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</row>
    <row r="354" spans="2:17" x14ac:dyDescent="0.25">
      <c r="B354" s="201"/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</row>
    <row r="355" spans="2:17" x14ac:dyDescent="0.25">
      <c r="B355" s="201"/>
      <c r="C355" s="201"/>
      <c r="D355" s="201"/>
      <c r="E355" s="201"/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</row>
    <row r="356" spans="2:17" x14ac:dyDescent="0.25"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</row>
    <row r="357" spans="2:17" x14ac:dyDescent="0.25"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</row>
    <row r="358" spans="2:17" x14ac:dyDescent="0.25"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</row>
    <row r="359" spans="2:17" x14ac:dyDescent="0.25"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</row>
    <row r="360" spans="2:17" x14ac:dyDescent="0.25"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</row>
    <row r="361" spans="2:17" x14ac:dyDescent="0.25"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201"/>
      <c r="Q361" s="201"/>
    </row>
    <row r="362" spans="2:17" x14ac:dyDescent="0.25"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</row>
    <row r="363" spans="2:17" x14ac:dyDescent="0.25">
      <c r="B363" s="201"/>
      <c r="C363" s="201"/>
      <c r="D363" s="201"/>
      <c r="E363" s="201"/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201"/>
      <c r="Q363" s="201"/>
    </row>
    <row r="364" spans="2:17" x14ac:dyDescent="0.25">
      <c r="B364" s="201"/>
      <c r="C364" s="201"/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</row>
    <row r="365" spans="2:17" x14ac:dyDescent="0.25"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</row>
    <row r="366" spans="2:17" x14ac:dyDescent="0.25"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</row>
    <row r="367" spans="2:17" x14ac:dyDescent="0.25"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</row>
    <row r="368" spans="2:17" x14ac:dyDescent="0.25"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201"/>
      <c r="Q368" s="201"/>
    </row>
    <row r="369" spans="2:17" x14ac:dyDescent="0.25">
      <c r="B369" s="201"/>
      <c r="C369" s="201"/>
      <c r="D369" s="201"/>
      <c r="E369" s="201"/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</row>
    <row r="370" spans="2:17" x14ac:dyDescent="0.25"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1"/>
      <c r="Q370" s="201"/>
    </row>
    <row r="371" spans="2:17" x14ac:dyDescent="0.25">
      <c r="B371" s="201"/>
      <c r="C371" s="201"/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1"/>
      <c r="Q371" s="201"/>
    </row>
    <row r="372" spans="2:17" x14ac:dyDescent="0.25">
      <c r="B372" s="201"/>
      <c r="C372" s="201"/>
      <c r="D372" s="201"/>
      <c r="E372" s="201"/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</row>
  </sheetData>
  <mergeCells count="119">
    <mergeCell ref="D42:E42"/>
    <mergeCell ref="F42:G42"/>
    <mergeCell ref="E47:F47"/>
    <mergeCell ref="H47:I47"/>
    <mergeCell ref="J47:O47"/>
    <mergeCell ref="J48:K48"/>
    <mergeCell ref="P40:Q40"/>
    <mergeCell ref="R40:S40"/>
    <mergeCell ref="D41:E41"/>
    <mergeCell ref="F41:G41"/>
    <mergeCell ref="H41:I42"/>
    <mergeCell ref="J41:K42"/>
    <mergeCell ref="L41:M42"/>
    <mergeCell ref="N41:O42"/>
    <mergeCell ref="P41:Q42"/>
    <mergeCell ref="R41:S42"/>
    <mergeCell ref="D40:E40"/>
    <mergeCell ref="F40:G40"/>
    <mergeCell ref="H40:I40"/>
    <mergeCell ref="J40:K40"/>
    <mergeCell ref="L40:M40"/>
    <mergeCell ref="N40:O40"/>
    <mergeCell ref="M36:N36"/>
    <mergeCell ref="O36:P36"/>
    <mergeCell ref="M37:N37"/>
    <mergeCell ref="O37:P37"/>
    <mergeCell ref="B38:Q38"/>
    <mergeCell ref="A39:G39"/>
    <mergeCell ref="H39:S39"/>
    <mergeCell ref="M33:N33"/>
    <mergeCell ref="O33:P33"/>
    <mergeCell ref="M34:N34"/>
    <mergeCell ref="O34:P34"/>
    <mergeCell ref="M35:N35"/>
    <mergeCell ref="O35:P35"/>
    <mergeCell ref="M30:N30"/>
    <mergeCell ref="O30:P30"/>
    <mergeCell ref="M31:N31"/>
    <mergeCell ref="O31:P31"/>
    <mergeCell ref="M32:N32"/>
    <mergeCell ref="O32:P32"/>
    <mergeCell ref="M27:N27"/>
    <mergeCell ref="O27:P27"/>
    <mergeCell ref="M28:N28"/>
    <mergeCell ref="O28:P28"/>
    <mergeCell ref="M29:N29"/>
    <mergeCell ref="O29:P29"/>
    <mergeCell ref="M24:N24"/>
    <mergeCell ref="O24:P24"/>
    <mergeCell ref="M25:N25"/>
    <mergeCell ref="O25:P25"/>
    <mergeCell ref="M26:N26"/>
    <mergeCell ref="O26:P26"/>
    <mergeCell ref="R20:R21"/>
    <mergeCell ref="S20:S21"/>
    <mergeCell ref="M22:N22"/>
    <mergeCell ref="O22:P22"/>
    <mergeCell ref="M23:N23"/>
    <mergeCell ref="O23:P23"/>
    <mergeCell ref="J20:J21"/>
    <mergeCell ref="K20:K21"/>
    <mergeCell ref="L20:L21"/>
    <mergeCell ref="M20:N21"/>
    <mergeCell ref="O20:P21"/>
    <mergeCell ref="Q20:Q21"/>
    <mergeCell ref="A20:A21"/>
    <mergeCell ref="C20:C21"/>
    <mergeCell ref="D20:D21"/>
    <mergeCell ref="E20:E21"/>
    <mergeCell ref="G20:G21"/>
    <mergeCell ref="I20:I21"/>
    <mergeCell ref="A17:B17"/>
    <mergeCell ref="C17:D17"/>
    <mergeCell ref="M17:N17"/>
    <mergeCell ref="A18:Q18"/>
    <mergeCell ref="A19:F19"/>
    <mergeCell ref="G19:L19"/>
    <mergeCell ref="M19:S19"/>
    <mergeCell ref="A15:B15"/>
    <mergeCell ref="C15:D15"/>
    <mergeCell ref="M15:N15"/>
    <mergeCell ref="A16:B16"/>
    <mergeCell ref="C16:D16"/>
    <mergeCell ref="M16:N16"/>
    <mergeCell ref="A13:B13"/>
    <mergeCell ref="C13:D13"/>
    <mergeCell ref="M13:N13"/>
    <mergeCell ref="A14:B14"/>
    <mergeCell ref="C14:D14"/>
    <mergeCell ref="M14:N14"/>
    <mergeCell ref="C10:D10"/>
    <mergeCell ref="A11:B11"/>
    <mergeCell ref="C11:D11"/>
    <mergeCell ref="M11:N11"/>
    <mergeCell ref="A12:B12"/>
    <mergeCell ref="C12:D12"/>
    <mergeCell ref="M12:N12"/>
    <mergeCell ref="M9:N10"/>
    <mergeCell ref="P1:S1"/>
    <mergeCell ref="A3:Q3"/>
    <mergeCell ref="A4:S4"/>
    <mergeCell ref="A5:S5"/>
    <mergeCell ref="A6:S6"/>
    <mergeCell ref="A7:S7"/>
    <mergeCell ref="O9:O10"/>
    <mergeCell ref="P9:P10"/>
    <mergeCell ref="Q9:Q10"/>
    <mergeCell ref="R9:R10"/>
    <mergeCell ref="S9:S10"/>
    <mergeCell ref="A8:N8"/>
    <mergeCell ref="O8:S8"/>
    <mergeCell ref="A9:B10"/>
    <mergeCell ref="C9:D9"/>
    <mergeCell ref="E9:E10"/>
    <mergeCell ref="F9:F10"/>
    <mergeCell ref="G9:G10"/>
    <mergeCell ref="H9:H10"/>
    <mergeCell ref="I9:K9"/>
    <mergeCell ref="L9:L10"/>
  </mergeCells>
  <pageMargins left="1.07" right="0.48" top="0.81" bottom="0.98425196850393704" header="0.51181102362204722" footer="0.51181102362204722"/>
  <pageSetup paperSize="9" scale="50" orientation="landscape" r:id="rId1"/>
  <headerFooter alignWithMargins="0"/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J38"/>
  <sheetViews>
    <sheetView showGridLines="0" topLeftCell="A10" zoomScaleNormal="100" zoomScaleSheetLayoutView="100" workbookViewId="0">
      <selection activeCell="I32" activeCellId="1" sqref="A1:F1 I32"/>
    </sheetView>
  </sheetViews>
  <sheetFormatPr defaultColWidth="9.140625" defaultRowHeight="12.75" x14ac:dyDescent="0.2"/>
  <cols>
    <col min="1" max="3" width="13.7109375" style="216" customWidth="1"/>
    <col min="4" max="4" width="13.5703125" style="216" customWidth="1"/>
    <col min="5" max="6" width="13" style="216" customWidth="1"/>
    <col min="7" max="7" width="10" style="216" customWidth="1"/>
    <col min="8" max="8" width="12" style="216" customWidth="1"/>
    <col min="9" max="9" width="13" style="216" customWidth="1"/>
    <col min="10" max="10" width="9.28515625" style="216" customWidth="1"/>
    <col min="11" max="11" width="9.140625" style="216" customWidth="1"/>
    <col min="12" max="12" width="9.5703125" style="216" customWidth="1"/>
    <col min="13" max="13" width="12.42578125" style="216" customWidth="1"/>
    <col min="14" max="14" width="17.140625" style="216" customWidth="1"/>
    <col min="15" max="256" width="9.140625" style="216"/>
    <col min="257" max="259" width="13.7109375" style="216" customWidth="1"/>
    <col min="260" max="260" width="13.5703125" style="216" customWidth="1"/>
    <col min="261" max="262" width="13" style="216" customWidth="1"/>
    <col min="263" max="263" width="10" style="216" customWidth="1"/>
    <col min="264" max="264" width="12" style="216" customWidth="1"/>
    <col min="265" max="265" width="13" style="216" customWidth="1"/>
    <col min="266" max="266" width="9.28515625" style="216" customWidth="1"/>
    <col min="267" max="267" width="9.140625" style="216" customWidth="1"/>
    <col min="268" max="268" width="9.5703125" style="216" customWidth="1"/>
    <col min="269" max="269" width="12.42578125" style="216" customWidth="1"/>
    <col min="270" max="270" width="17.140625" style="216" customWidth="1"/>
    <col min="271" max="512" width="9.140625" style="216"/>
    <col min="513" max="515" width="13.7109375" style="216" customWidth="1"/>
    <col min="516" max="516" width="13.5703125" style="216" customWidth="1"/>
    <col min="517" max="518" width="13" style="216" customWidth="1"/>
    <col min="519" max="519" width="10" style="216" customWidth="1"/>
    <col min="520" max="520" width="12" style="216" customWidth="1"/>
    <col min="521" max="521" width="13" style="216" customWidth="1"/>
    <col min="522" max="522" width="9.28515625" style="216" customWidth="1"/>
    <col min="523" max="523" width="9.140625" style="216" customWidth="1"/>
    <col min="524" max="524" width="9.5703125" style="216" customWidth="1"/>
    <col min="525" max="525" width="12.42578125" style="216" customWidth="1"/>
    <col min="526" max="526" width="17.140625" style="216" customWidth="1"/>
    <col min="527" max="768" width="9.140625" style="216"/>
    <col min="769" max="771" width="13.7109375" style="216" customWidth="1"/>
    <col min="772" max="772" width="13.5703125" style="216" customWidth="1"/>
    <col min="773" max="774" width="13" style="216" customWidth="1"/>
    <col min="775" max="775" width="10" style="216" customWidth="1"/>
    <col min="776" max="776" width="12" style="216" customWidth="1"/>
    <col min="777" max="777" width="13" style="216" customWidth="1"/>
    <col min="778" max="778" width="9.28515625" style="216" customWidth="1"/>
    <col min="779" max="779" width="9.140625" style="216" customWidth="1"/>
    <col min="780" max="780" width="9.5703125" style="216" customWidth="1"/>
    <col min="781" max="781" width="12.42578125" style="216" customWidth="1"/>
    <col min="782" max="782" width="17.140625" style="216" customWidth="1"/>
    <col min="783" max="1024" width="9.140625" style="216"/>
    <col min="1025" max="1027" width="13.7109375" style="216" customWidth="1"/>
    <col min="1028" max="1028" width="13.5703125" style="216" customWidth="1"/>
    <col min="1029" max="1030" width="13" style="216" customWidth="1"/>
    <col min="1031" max="1031" width="10" style="216" customWidth="1"/>
    <col min="1032" max="1032" width="12" style="216" customWidth="1"/>
    <col min="1033" max="1033" width="13" style="216" customWidth="1"/>
    <col min="1034" max="1034" width="9.28515625" style="216" customWidth="1"/>
    <col min="1035" max="1035" width="9.140625" style="216" customWidth="1"/>
    <col min="1036" max="1036" width="9.5703125" style="216" customWidth="1"/>
    <col min="1037" max="1037" width="12.42578125" style="216" customWidth="1"/>
    <col min="1038" max="1038" width="17.140625" style="216" customWidth="1"/>
    <col min="1039" max="1280" width="9.140625" style="216"/>
    <col min="1281" max="1283" width="13.7109375" style="216" customWidth="1"/>
    <col min="1284" max="1284" width="13.5703125" style="216" customWidth="1"/>
    <col min="1285" max="1286" width="13" style="216" customWidth="1"/>
    <col min="1287" max="1287" width="10" style="216" customWidth="1"/>
    <col min="1288" max="1288" width="12" style="216" customWidth="1"/>
    <col min="1289" max="1289" width="13" style="216" customWidth="1"/>
    <col min="1290" max="1290" width="9.28515625" style="216" customWidth="1"/>
    <col min="1291" max="1291" width="9.140625" style="216" customWidth="1"/>
    <col min="1292" max="1292" width="9.5703125" style="216" customWidth="1"/>
    <col min="1293" max="1293" width="12.42578125" style="216" customWidth="1"/>
    <col min="1294" max="1294" width="17.140625" style="216" customWidth="1"/>
    <col min="1295" max="1536" width="9.140625" style="216"/>
    <col min="1537" max="1539" width="13.7109375" style="216" customWidth="1"/>
    <col min="1540" max="1540" width="13.5703125" style="216" customWidth="1"/>
    <col min="1541" max="1542" width="13" style="216" customWidth="1"/>
    <col min="1543" max="1543" width="10" style="216" customWidth="1"/>
    <col min="1544" max="1544" width="12" style="216" customWidth="1"/>
    <col min="1545" max="1545" width="13" style="216" customWidth="1"/>
    <col min="1546" max="1546" width="9.28515625" style="216" customWidth="1"/>
    <col min="1547" max="1547" width="9.140625" style="216" customWidth="1"/>
    <col min="1548" max="1548" width="9.5703125" style="216" customWidth="1"/>
    <col min="1549" max="1549" width="12.42578125" style="216" customWidth="1"/>
    <col min="1550" max="1550" width="17.140625" style="216" customWidth="1"/>
    <col min="1551" max="1792" width="9.140625" style="216"/>
    <col min="1793" max="1795" width="13.7109375" style="216" customWidth="1"/>
    <col min="1796" max="1796" width="13.5703125" style="216" customWidth="1"/>
    <col min="1797" max="1798" width="13" style="216" customWidth="1"/>
    <col min="1799" max="1799" width="10" style="216" customWidth="1"/>
    <col min="1800" max="1800" width="12" style="216" customWidth="1"/>
    <col min="1801" max="1801" width="13" style="216" customWidth="1"/>
    <col min="1802" max="1802" width="9.28515625" style="216" customWidth="1"/>
    <col min="1803" max="1803" width="9.140625" style="216" customWidth="1"/>
    <col min="1804" max="1804" width="9.5703125" style="216" customWidth="1"/>
    <col min="1805" max="1805" width="12.42578125" style="216" customWidth="1"/>
    <col min="1806" max="1806" width="17.140625" style="216" customWidth="1"/>
    <col min="1807" max="2048" width="9.140625" style="216"/>
    <col min="2049" max="2051" width="13.7109375" style="216" customWidth="1"/>
    <col min="2052" max="2052" width="13.5703125" style="216" customWidth="1"/>
    <col min="2053" max="2054" width="13" style="216" customWidth="1"/>
    <col min="2055" max="2055" width="10" style="216" customWidth="1"/>
    <col min="2056" max="2056" width="12" style="216" customWidth="1"/>
    <col min="2057" max="2057" width="13" style="216" customWidth="1"/>
    <col min="2058" max="2058" width="9.28515625" style="216" customWidth="1"/>
    <col min="2059" max="2059" width="9.140625" style="216" customWidth="1"/>
    <col min="2060" max="2060" width="9.5703125" style="216" customWidth="1"/>
    <col min="2061" max="2061" width="12.42578125" style="216" customWidth="1"/>
    <col min="2062" max="2062" width="17.140625" style="216" customWidth="1"/>
    <col min="2063" max="2304" width="9.140625" style="216"/>
    <col min="2305" max="2307" width="13.7109375" style="216" customWidth="1"/>
    <col min="2308" max="2308" width="13.5703125" style="216" customWidth="1"/>
    <col min="2309" max="2310" width="13" style="216" customWidth="1"/>
    <col min="2311" max="2311" width="10" style="216" customWidth="1"/>
    <col min="2312" max="2312" width="12" style="216" customWidth="1"/>
    <col min="2313" max="2313" width="13" style="216" customWidth="1"/>
    <col min="2314" max="2314" width="9.28515625" style="216" customWidth="1"/>
    <col min="2315" max="2315" width="9.140625" style="216" customWidth="1"/>
    <col min="2316" max="2316" width="9.5703125" style="216" customWidth="1"/>
    <col min="2317" max="2317" width="12.42578125" style="216" customWidth="1"/>
    <col min="2318" max="2318" width="17.140625" style="216" customWidth="1"/>
    <col min="2319" max="2560" width="9.140625" style="216"/>
    <col min="2561" max="2563" width="13.7109375" style="216" customWidth="1"/>
    <col min="2564" max="2564" width="13.5703125" style="216" customWidth="1"/>
    <col min="2565" max="2566" width="13" style="216" customWidth="1"/>
    <col min="2567" max="2567" width="10" style="216" customWidth="1"/>
    <col min="2568" max="2568" width="12" style="216" customWidth="1"/>
    <col min="2569" max="2569" width="13" style="216" customWidth="1"/>
    <col min="2570" max="2570" width="9.28515625" style="216" customWidth="1"/>
    <col min="2571" max="2571" width="9.140625" style="216" customWidth="1"/>
    <col min="2572" max="2572" width="9.5703125" style="216" customWidth="1"/>
    <col min="2573" max="2573" width="12.42578125" style="216" customWidth="1"/>
    <col min="2574" max="2574" width="17.140625" style="216" customWidth="1"/>
    <col min="2575" max="2816" width="9.140625" style="216"/>
    <col min="2817" max="2819" width="13.7109375" style="216" customWidth="1"/>
    <col min="2820" max="2820" width="13.5703125" style="216" customWidth="1"/>
    <col min="2821" max="2822" width="13" style="216" customWidth="1"/>
    <col min="2823" max="2823" width="10" style="216" customWidth="1"/>
    <col min="2824" max="2824" width="12" style="216" customWidth="1"/>
    <col min="2825" max="2825" width="13" style="216" customWidth="1"/>
    <col min="2826" max="2826" width="9.28515625" style="216" customWidth="1"/>
    <col min="2827" max="2827" width="9.140625" style="216" customWidth="1"/>
    <col min="2828" max="2828" width="9.5703125" style="216" customWidth="1"/>
    <col min="2829" max="2829" width="12.42578125" style="216" customWidth="1"/>
    <col min="2830" max="2830" width="17.140625" style="216" customWidth="1"/>
    <col min="2831" max="3072" width="9.140625" style="216"/>
    <col min="3073" max="3075" width="13.7109375" style="216" customWidth="1"/>
    <col min="3076" max="3076" width="13.5703125" style="216" customWidth="1"/>
    <col min="3077" max="3078" width="13" style="216" customWidth="1"/>
    <col min="3079" max="3079" width="10" style="216" customWidth="1"/>
    <col min="3080" max="3080" width="12" style="216" customWidth="1"/>
    <col min="3081" max="3081" width="13" style="216" customWidth="1"/>
    <col min="3082" max="3082" width="9.28515625" style="216" customWidth="1"/>
    <col min="3083" max="3083" width="9.140625" style="216" customWidth="1"/>
    <col min="3084" max="3084" width="9.5703125" style="216" customWidth="1"/>
    <col min="3085" max="3085" width="12.42578125" style="216" customWidth="1"/>
    <col min="3086" max="3086" width="17.140625" style="216" customWidth="1"/>
    <col min="3087" max="3328" width="9.140625" style="216"/>
    <col min="3329" max="3331" width="13.7109375" style="216" customWidth="1"/>
    <col min="3332" max="3332" width="13.5703125" style="216" customWidth="1"/>
    <col min="3333" max="3334" width="13" style="216" customWidth="1"/>
    <col min="3335" max="3335" width="10" style="216" customWidth="1"/>
    <col min="3336" max="3336" width="12" style="216" customWidth="1"/>
    <col min="3337" max="3337" width="13" style="216" customWidth="1"/>
    <col min="3338" max="3338" width="9.28515625" style="216" customWidth="1"/>
    <col min="3339" max="3339" width="9.140625" style="216" customWidth="1"/>
    <col min="3340" max="3340" width="9.5703125" style="216" customWidth="1"/>
    <col min="3341" max="3341" width="12.42578125" style="216" customWidth="1"/>
    <col min="3342" max="3342" width="17.140625" style="216" customWidth="1"/>
    <col min="3343" max="3584" width="9.140625" style="216"/>
    <col min="3585" max="3587" width="13.7109375" style="216" customWidth="1"/>
    <col min="3588" max="3588" width="13.5703125" style="216" customWidth="1"/>
    <col min="3589" max="3590" width="13" style="216" customWidth="1"/>
    <col min="3591" max="3591" width="10" style="216" customWidth="1"/>
    <col min="3592" max="3592" width="12" style="216" customWidth="1"/>
    <col min="3593" max="3593" width="13" style="216" customWidth="1"/>
    <col min="3594" max="3594" width="9.28515625" style="216" customWidth="1"/>
    <col min="3595" max="3595" width="9.140625" style="216" customWidth="1"/>
    <col min="3596" max="3596" width="9.5703125" style="216" customWidth="1"/>
    <col min="3597" max="3597" width="12.42578125" style="216" customWidth="1"/>
    <col min="3598" max="3598" width="17.140625" style="216" customWidth="1"/>
    <col min="3599" max="3840" width="9.140625" style="216"/>
    <col min="3841" max="3843" width="13.7109375" style="216" customWidth="1"/>
    <col min="3844" max="3844" width="13.5703125" style="216" customWidth="1"/>
    <col min="3845" max="3846" width="13" style="216" customWidth="1"/>
    <col min="3847" max="3847" width="10" style="216" customWidth="1"/>
    <col min="3848" max="3848" width="12" style="216" customWidth="1"/>
    <col min="3849" max="3849" width="13" style="216" customWidth="1"/>
    <col min="3850" max="3850" width="9.28515625" style="216" customWidth="1"/>
    <col min="3851" max="3851" width="9.140625" style="216" customWidth="1"/>
    <col min="3852" max="3852" width="9.5703125" style="216" customWidth="1"/>
    <col min="3853" max="3853" width="12.42578125" style="216" customWidth="1"/>
    <col min="3854" max="3854" width="17.140625" style="216" customWidth="1"/>
    <col min="3855" max="4096" width="9.140625" style="216"/>
    <col min="4097" max="4099" width="13.7109375" style="216" customWidth="1"/>
    <col min="4100" max="4100" width="13.5703125" style="216" customWidth="1"/>
    <col min="4101" max="4102" width="13" style="216" customWidth="1"/>
    <col min="4103" max="4103" width="10" style="216" customWidth="1"/>
    <col min="4104" max="4104" width="12" style="216" customWidth="1"/>
    <col min="4105" max="4105" width="13" style="216" customWidth="1"/>
    <col min="4106" max="4106" width="9.28515625" style="216" customWidth="1"/>
    <col min="4107" max="4107" width="9.140625" style="216" customWidth="1"/>
    <col min="4108" max="4108" width="9.5703125" style="216" customWidth="1"/>
    <col min="4109" max="4109" width="12.42578125" style="216" customWidth="1"/>
    <col min="4110" max="4110" width="17.140625" style="216" customWidth="1"/>
    <col min="4111" max="4352" width="9.140625" style="216"/>
    <col min="4353" max="4355" width="13.7109375" style="216" customWidth="1"/>
    <col min="4356" max="4356" width="13.5703125" style="216" customWidth="1"/>
    <col min="4357" max="4358" width="13" style="216" customWidth="1"/>
    <col min="4359" max="4359" width="10" style="216" customWidth="1"/>
    <col min="4360" max="4360" width="12" style="216" customWidth="1"/>
    <col min="4361" max="4361" width="13" style="216" customWidth="1"/>
    <col min="4362" max="4362" width="9.28515625" style="216" customWidth="1"/>
    <col min="4363" max="4363" width="9.140625" style="216" customWidth="1"/>
    <col min="4364" max="4364" width="9.5703125" style="216" customWidth="1"/>
    <col min="4365" max="4365" width="12.42578125" style="216" customWidth="1"/>
    <col min="4366" max="4366" width="17.140625" style="216" customWidth="1"/>
    <col min="4367" max="4608" width="9.140625" style="216"/>
    <col min="4609" max="4611" width="13.7109375" style="216" customWidth="1"/>
    <col min="4612" max="4612" width="13.5703125" style="216" customWidth="1"/>
    <col min="4613" max="4614" width="13" style="216" customWidth="1"/>
    <col min="4615" max="4615" width="10" style="216" customWidth="1"/>
    <col min="4616" max="4616" width="12" style="216" customWidth="1"/>
    <col min="4617" max="4617" width="13" style="216" customWidth="1"/>
    <col min="4618" max="4618" width="9.28515625" style="216" customWidth="1"/>
    <col min="4619" max="4619" width="9.140625" style="216" customWidth="1"/>
    <col min="4620" max="4620" width="9.5703125" style="216" customWidth="1"/>
    <col min="4621" max="4621" width="12.42578125" style="216" customWidth="1"/>
    <col min="4622" max="4622" width="17.140625" style="216" customWidth="1"/>
    <col min="4623" max="4864" width="9.140625" style="216"/>
    <col min="4865" max="4867" width="13.7109375" style="216" customWidth="1"/>
    <col min="4868" max="4868" width="13.5703125" style="216" customWidth="1"/>
    <col min="4869" max="4870" width="13" style="216" customWidth="1"/>
    <col min="4871" max="4871" width="10" style="216" customWidth="1"/>
    <col min="4872" max="4872" width="12" style="216" customWidth="1"/>
    <col min="4873" max="4873" width="13" style="216" customWidth="1"/>
    <col min="4874" max="4874" width="9.28515625" style="216" customWidth="1"/>
    <col min="4875" max="4875" width="9.140625" style="216" customWidth="1"/>
    <col min="4876" max="4876" width="9.5703125" style="216" customWidth="1"/>
    <col min="4877" max="4877" width="12.42578125" style="216" customWidth="1"/>
    <col min="4878" max="4878" width="17.140625" style="216" customWidth="1"/>
    <col min="4879" max="5120" width="9.140625" style="216"/>
    <col min="5121" max="5123" width="13.7109375" style="216" customWidth="1"/>
    <col min="5124" max="5124" width="13.5703125" style="216" customWidth="1"/>
    <col min="5125" max="5126" width="13" style="216" customWidth="1"/>
    <col min="5127" max="5127" width="10" style="216" customWidth="1"/>
    <col min="5128" max="5128" width="12" style="216" customWidth="1"/>
    <col min="5129" max="5129" width="13" style="216" customWidth="1"/>
    <col min="5130" max="5130" width="9.28515625" style="216" customWidth="1"/>
    <col min="5131" max="5131" width="9.140625" style="216" customWidth="1"/>
    <col min="5132" max="5132" width="9.5703125" style="216" customWidth="1"/>
    <col min="5133" max="5133" width="12.42578125" style="216" customWidth="1"/>
    <col min="5134" max="5134" width="17.140625" style="216" customWidth="1"/>
    <col min="5135" max="5376" width="9.140625" style="216"/>
    <col min="5377" max="5379" width="13.7109375" style="216" customWidth="1"/>
    <col min="5380" max="5380" width="13.5703125" style="216" customWidth="1"/>
    <col min="5381" max="5382" width="13" style="216" customWidth="1"/>
    <col min="5383" max="5383" width="10" style="216" customWidth="1"/>
    <col min="5384" max="5384" width="12" style="216" customWidth="1"/>
    <col min="5385" max="5385" width="13" style="216" customWidth="1"/>
    <col min="5386" max="5386" width="9.28515625" style="216" customWidth="1"/>
    <col min="5387" max="5387" width="9.140625" style="216" customWidth="1"/>
    <col min="5388" max="5388" width="9.5703125" style="216" customWidth="1"/>
    <col min="5389" max="5389" width="12.42578125" style="216" customWidth="1"/>
    <col min="5390" max="5390" width="17.140625" style="216" customWidth="1"/>
    <col min="5391" max="5632" width="9.140625" style="216"/>
    <col min="5633" max="5635" width="13.7109375" style="216" customWidth="1"/>
    <col min="5636" max="5636" width="13.5703125" style="216" customWidth="1"/>
    <col min="5637" max="5638" width="13" style="216" customWidth="1"/>
    <col min="5639" max="5639" width="10" style="216" customWidth="1"/>
    <col min="5640" max="5640" width="12" style="216" customWidth="1"/>
    <col min="5641" max="5641" width="13" style="216" customWidth="1"/>
    <col min="5642" max="5642" width="9.28515625" style="216" customWidth="1"/>
    <col min="5643" max="5643" width="9.140625" style="216" customWidth="1"/>
    <col min="5644" max="5644" width="9.5703125" style="216" customWidth="1"/>
    <col min="5645" max="5645" width="12.42578125" style="216" customWidth="1"/>
    <col min="5646" max="5646" width="17.140625" style="216" customWidth="1"/>
    <col min="5647" max="5888" width="9.140625" style="216"/>
    <col min="5889" max="5891" width="13.7109375" style="216" customWidth="1"/>
    <col min="5892" max="5892" width="13.5703125" style="216" customWidth="1"/>
    <col min="5893" max="5894" width="13" style="216" customWidth="1"/>
    <col min="5895" max="5895" width="10" style="216" customWidth="1"/>
    <col min="5896" max="5896" width="12" style="216" customWidth="1"/>
    <col min="5897" max="5897" width="13" style="216" customWidth="1"/>
    <col min="5898" max="5898" width="9.28515625" style="216" customWidth="1"/>
    <col min="5899" max="5899" width="9.140625" style="216" customWidth="1"/>
    <col min="5900" max="5900" width="9.5703125" style="216" customWidth="1"/>
    <col min="5901" max="5901" width="12.42578125" style="216" customWidth="1"/>
    <col min="5902" max="5902" width="17.140625" style="216" customWidth="1"/>
    <col min="5903" max="6144" width="9.140625" style="216"/>
    <col min="6145" max="6147" width="13.7109375" style="216" customWidth="1"/>
    <col min="6148" max="6148" width="13.5703125" style="216" customWidth="1"/>
    <col min="6149" max="6150" width="13" style="216" customWidth="1"/>
    <col min="6151" max="6151" width="10" style="216" customWidth="1"/>
    <col min="6152" max="6152" width="12" style="216" customWidth="1"/>
    <col min="6153" max="6153" width="13" style="216" customWidth="1"/>
    <col min="6154" max="6154" width="9.28515625" style="216" customWidth="1"/>
    <col min="6155" max="6155" width="9.140625" style="216" customWidth="1"/>
    <col min="6156" max="6156" width="9.5703125" style="216" customWidth="1"/>
    <col min="6157" max="6157" width="12.42578125" style="216" customWidth="1"/>
    <col min="6158" max="6158" width="17.140625" style="216" customWidth="1"/>
    <col min="6159" max="6400" width="9.140625" style="216"/>
    <col min="6401" max="6403" width="13.7109375" style="216" customWidth="1"/>
    <col min="6404" max="6404" width="13.5703125" style="216" customWidth="1"/>
    <col min="6405" max="6406" width="13" style="216" customWidth="1"/>
    <col min="6407" max="6407" width="10" style="216" customWidth="1"/>
    <col min="6408" max="6408" width="12" style="216" customWidth="1"/>
    <col min="6409" max="6409" width="13" style="216" customWidth="1"/>
    <col min="6410" max="6410" width="9.28515625" style="216" customWidth="1"/>
    <col min="6411" max="6411" width="9.140625" style="216" customWidth="1"/>
    <col min="6412" max="6412" width="9.5703125" style="216" customWidth="1"/>
    <col min="6413" max="6413" width="12.42578125" style="216" customWidth="1"/>
    <col min="6414" max="6414" width="17.140625" style="216" customWidth="1"/>
    <col min="6415" max="6656" width="9.140625" style="216"/>
    <col min="6657" max="6659" width="13.7109375" style="216" customWidth="1"/>
    <col min="6660" max="6660" width="13.5703125" style="216" customWidth="1"/>
    <col min="6661" max="6662" width="13" style="216" customWidth="1"/>
    <col min="6663" max="6663" width="10" style="216" customWidth="1"/>
    <col min="6664" max="6664" width="12" style="216" customWidth="1"/>
    <col min="6665" max="6665" width="13" style="216" customWidth="1"/>
    <col min="6666" max="6666" width="9.28515625" style="216" customWidth="1"/>
    <col min="6667" max="6667" width="9.140625" style="216" customWidth="1"/>
    <col min="6668" max="6668" width="9.5703125" style="216" customWidth="1"/>
    <col min="6669" max="6669" width="12.42578125" style="216" customWidth="1"/>
    <col min="6670" max="6670" width="17.140625" style="216" customWidth="1"/>
    <col min="6671" max="6912" width="9.140625" style="216"/>
    <col min="6913" max="6915" width="13.7109375" style="216" customWidth="1"/>
    <col min="6916" max="6916" width="13.5703125" style="216" customWidth="1"/>
    <col min="6917" max="6918" width="13" style="216" customWidth="1"/>
    <col min="6919" max="6919" width="10" style="216" customWidth="1"/>
    <col min="6920" max="6920" width="12" style="216" customWidth="1"/>
    <col min="6921" max="6921" width="13" style="216" customWidth="1"/>
    <col min="6922" max="6922" width="9.28515625" style="216" customWidth="1"/>
    <col min="6923" max="6923" width="9.140625" style="216" customWidth="1"/>
    <col min="6924" max="6924" width="9.5703125" style="216" customWidth="1"/>
    <col min="6925" max="6925" width="12.42578125" style="216" customWidth="1"/>
    <col min="6926" max="6926" width="17.140625" style="216" customWidth="1"/>
    <col min="6927" max="7168" width="9.140625" style="216"/>
    <col min="7169" max="7171" width="13.7109375" style="216" customWidth="1"/>
    <col min="7172" max="7172" width="13.5703125" style="216" customWidth="1"/>
    <col min="7173" max="7174" width="13" style="216" customWidth="1"/>
    <col min="7175" max="7175" width="10" style="216" customWidth="1"/>
    <col min="7176" max="7176" width="12" style="216" customWidth="1"/>
    <col min="7177" max="7177" width="13" style="216" customWidth="1"/>
    <col min="7178" max="7178" width="9.28515625" style="216" customWidth="1"/>
    <col min="7179" max="7179" width="9.140625" style="216" customWidth="1"/>
    <col min="7180" max="7180" width="9.5703125" style="216" customWidth="1"/>
    <col min="7181" max="7181" width="12.42578125" style="216" customWidth="1"/>
    <col min="7182" max="7182" width="17.140625" style="216" customWidth="1"/>
    <col min="7183" max="7424" width="9.140625" style="216"/>
    <col min="7425" max="7427" width="13.7109375" style="216" customWidth="1"/>
    <col min="7428" max="7428" width="13.5703125" style="216" customWidth="1"/>
    <col min="7429" max="7430" width="13" style="216" customWidth="1"/>
    <col min="7431" max="7431" width="10" style="216" customWidth="1"/>
    <col min="7432" max="7432" width="12" style="216" customWidth="1"/>
    <col min="7433" max="7433" width="13" style="216" customWidth="1"/>
    <col min="7434" max="7434" width="9.28515625" style="216" customWidth="1"/>
    <col min="7435" max="7435" width="9.140625" style="216" customWidth="1"/>
    <col min="7436" max="7436" width="9.5703125" style="216" customWidth="1"/>
    <col min="7437" max="7437" width="12.42578125" style="216" customWidth="1"/>
    <col min="7438" max="7438" width="17.140625" style="216" customWidth="1"/>
    <col min="7439" max="7680" width="9.140625" style="216"/>
    <col min="7681" max="7683" width="13.7109375" style="216" customWidth="1"/>
    <col min="7684" max="7684" width="13.5703125" style="216" customWidth="1"/>
    <col min="7685" max="7686" width="13" style="216" customWidth="1"/>
    <col min="7687" max="7687" width="10" style="216" customWidth="1"/>
    <col min="7688" max="7688" width="12" style="216" customWidth="1"/>
    <col min="7689" max="7689" width="13" style="216" customWidth="1"/>
    <col min="7690" max="7690" width="9.28515625" style="216" customWidth="1"/>
    <col min="7691" max="7691" width="9.140625" style="216" customWidth="1"/>
    <col min="7692" max="7692" width="9.5703125" style="216" customWidth="1"/>
    <col min="7693" max="7693" width="12.42578125" style="216" customWidth="1"/>
    <col min="7694" max="7694" width="17.140625" style="216" customWidth="1"/>
    <col min="7695" max="7936" width="9.140625" style="216"/>
    <col min="7937" max="7939" width="13.7109375" style="216" customWidth="1"/>
    <col min="7940" max="7940" width="13.5703125" style="216" customWidth="1"/>
    <col min="7941" max="7942" width="13" style="216" customWidth="1"/>
    <col min="7943" max="7943" width="10" style="216" customWidth="1"/>
    <col min="7944" max="7944" width="12" style="216" customWidth="1"/>
    <col min="7945" max="7945" width="13" style="216" customWidth="1"/>
    <col min="7946" max="7946" width="9.28515625" style="216" customWidth="1"/>
    <col min="7947" max="7947" width="9.140625" style="216" customWidth="1"/>
    <col min="7948" max="7948" width="9.5703125" style="216" customWidth="1"/>
    <col min="7949" max="7949" width="12.42578125" style="216" customWidth="1"/>
    <col min="7950" max="7950" width="17.140625" style="216" customWidth="1"/>
    <col min="7951" max="8192" width="9.140625" style="216"/>
    <col min="8193" max="8195" width="13.7109375" style="216" customWidth="1"/>
    <col min="8196" max="8196" width="13.5703125" style="216" customWidth="1"/>
    <col min="8197" max="8198" width="13" style="216" customWidth="1"/>
    <col min="8199" max="8199" width="10" style="216" customWidth="1"/>
    <col min="8200" max="8200" width="12" style="216" customWidth="1"/>
    <col min="8201" max="8201" width="13" style="216" customWidth="1"/>
    <col min="8202" max="8202" width="9.28515625" style="216" customWidth="1"/>
    <col min="8203" max="8203" width="9.140625" style="216" customWidth="1"/>
    <col min="8204" max="8204" width="9.5703125" style="216" customWidth="1"/>
    <col min="8205" max="8205" width="12.42578125" style="216" customWidth="1"/>
    <col min="8206" max="8206" width="17.140625" style="216" customWidth="1"/>
    <col min="8207" max="8448" width="9.140625" style="216"/>
    <col min="8449" max="8451" width="13.7109375" style="216" customWidth="1"/>
    <col min="8452" max="8452" width="13.5703125" style="216" customWidth="1"/>
    <col min="8453" max="8454" width="13" style="216" customWidth="1"/>
    <col min="8455" max="8455" width="10" style="216" customWidth="1"/>
    <col min="8456" max="8456" width="12" style="216" customWidth="1"/>
    <col min="8457" max="8457" width="13" style="216" customWidth="1"/>
    <col min="8458" max="8458" width="9.28515625" style="216" customWidth="1"/>
    <col min="8459" max="8459" width="9.140625" style="216" customWidth="1"/>
    <col min="8460" max="8460" width="9.5703125" style="216" customWidth="1"/>
    <col min="8461" max="8461" width="12.42578125" style="216" customWidth="1"/>
    <col min="8462" max="8462" width="17.140625" style="216" customWidth="1"/>
    <col min="8463" max="8704" width="9.140625" style="216"/>
    <col min="8705" max="8707" width="13.7109375" style="216" customWidth="1"/>
    <col min="8708" max="8708" width="13.5703125" style="216" customWidth="1"/>
    <col min="8709" max="8710" width="13" style="216" customWidth="1"/>
    <col min="8711" max="8711" width="10" style="216" customWidth="1"/>
    <col min="8712" max="8712" width="12" style="216" customWidth="1"/>
    <col min="8713" max="8713" width="13" style="216" customWidth="1"/>
    <col min="8714" max="8714" width="9.28515625" style="216" customWidth="1"/>
    <col min="8715" max="8715" width="9.140625" style="216" customWidth="1"/>
    <col min="8716" max="8716" width="9.5703125" style="216" customWidth="1"/>
    <col min="8717" max="8717" width="12.42578125" style="216" customWidth="1"/>
    <col min="8718" max="8718" width="17.140625" style="216" customWidth="1"/>
    <col min="8719" max="8960" width="9.140625" style="216"/>
    <col min="8961" max="8963" width="13.7109375" style="216" customWidth="1"/>
    <col min="8964" max="8964" width="13.5703125" style="216" customWidth="1"/>
    <col min="8965" max="8966" width="13" style="216" customWidth="1"/>
    <col min="8967" max="8967" width="10" style="216" customWidth="1"/>
    <col min="8968" max="8968" width="12" style="216" customWidth="1"/>
    <col min="8969" max="8969" width="13" style="216" customWidth="1"/>
    <col min="8970" max="8970" width="9.28515625" style="216" customWidth="1"/>
    <col min="8971" max="8971" width="9.140625" style="216" customWidth="1"/>
    <col min="8972" max="8972" width="9.5703125" style="216" customWidth="1"/>
    <col min="8973" max="8973" width="12.42578125" style="216" customWidth="1"/>
    <col min="8974" max="8974" width="17.140625" style="216" customWidth="1"/>
    <col min="8975" max="9216" width="9.140625" style="216"/>
    <col min="9217" max="9219" width="13.7109375" style="216" customWidth="1"/>
    <col min="9220" max="9220" width="13.5703125" style="216" customWidth="1"/>
    <col min="9221" max="9222" width="13" style="216" customWidth="1"/>
    <col min="9223" max="9223" width="10" style="216" customWidth="1"/>
    <col min="9224" max="9224" width="12" style="216" customWidth="1"/>
    <col min="9225" max="9225" width="13" style="216" customWidth="1"/>
    <col min="9226" max="9226" width="9.28515625" style="216" customWidth="1"/>
    <col min="9227" max="9227" width="9.140625" style="216" customWidth="1"/>
    <col min="9228" max="9228" width="9.5703125" style="216" customWidth="1"/>
    <col min="9229" max="9229" width="12.42578125" style="216" customWidth="1"/>
    <col min="9230" max="9230" width="17.140625" style="216" customWidth="1"/>
    <col min="9231" max="9472" width="9.140625" style="216"/>
    <col min="9473" max="9475" width="13.7109375" style="216" customWidth="1"/>
    <col min="9476" max="9476" width="13.5703125" style="216" customWidth="1"/>
    <col min="9477" max="9478" width="13" style="216" customWidth="1"/>
    <col min="9479" max="9479" width="10" style="216" customWidth="1"/>
    <col min="9480" max="9480" width="12" style="216" customWidth="1"/>
    <col min="9481" max="9481" width="13" style="216" customWidth="1"/>
    <col min="9482" max="9482" width="9.28515625" style="216" customWidth="1"/>
    <col min="9483" max="9483" width="9.140625" style="216" customWidth="1"/>
    <col min="9484" max="9484" width="9.5703125" style="216" customWidth="1"/>
    <col min="9485" max="9485" width="12.42578125" style="216" customWidth="1"/>
    <col min="9486" max="9486" width="17.140625" style="216" customWidth="1"/>
    <col min="9487" max="9728" width="9.140625" style="216"/>
    <col min="9729" max="9731" width="13.7109375" style="216" customWidth="1"/>
    <col min="9732" max="9732" width="13.5703125" style="216" customWidth="1"/>
    <col min="9733" max="9734" width="13" style="216" customWidth="1"/>
    <col min="9735" max="9735" width="10" style="216" customWidth="1"/>
    <col min="9736" max="9736" width="12" style="216" customWidth="1"/>
    <col min="9737" max="9737" width="13" style="216" customWidth="1"/>
    <col min="9738" max="9738" width="9.28515625" style="216" customWidth="1"/>
    <col min="9739" max="9739" width="9.140625" style="216" customWidth="1"/>
    <col min="9740" max="9740" width="9.5703125" style="216" customWidth="1"/>
    <col min="9741" max="9741" width="12.42578125" style="216" customWidth="1"/>
    <col min="9742" max="9742" width="17.140625" style="216" customWidth="1"/>
    <col min="9743" max="9984" width="9.140625" style="216"/>
    <col min="9985" max="9987" width="13.7109375" style="216" customWidth="1"/>
    <col min="9988" max="9988" width="13.5703125" style="216" customWidth="1"/>
    <col min="9989" max="9990" width="13" style="216" customWidth="1"/>
    <col min="9991" max="9991" width="10" style="216" customWidth="1"/>
    <col min="9992" max="9992" width="12" style="216" customWidth="1"/>
    <col min="9993" max="9993" width="13" style="216" customWidth="1"/>
    <col min="9994" max="9994" width="9.28515625" style="216" customWidth="1"/>
    <col min="9995" max="9995" width="9.140625" style="216" customWidth="1"/>
    <col min="9996" max="9996" width="9.5703125" style="216" customWidth="1"/>
    <col min="9997" max="9997" width="12.42578125" style="216" customWidth="1"/>
    <col min="9998" max="9998" width="17.140625" style="216" customWidth="1"/>
    <col min="9999" max="10240" width="9.140625" style="216"/>
    <col min="10241" max="10243" width="13.7109375" style="216" customWidth="1"/>
    <col min="10244" max="10244" width="13.5703125" style="216" customWidth="1"/>
    <col min="10245" max="10246" width="13" style="216" customWidth="1"/>
    <col min="10247" max="10247" width="10" style="216" customWidth="1"/>
    <col min="10248" max="10248" width="12" style="216" customWidth="1"/>
    <col min="10249" max="10249" width="13" style="216" customWidth="1"/>
    <col min="10250" max="10250" width="9.28515625" style="216" customWidth="1"/>
    <col min="10251" max="10251" width="9.140625" style="216" customWidth="1"/>
    <col min="10252" max="10252" width="9.5703125" style="216" customWidth="1"/>
    <col min="10253" max="10253" width="12.42578125" style="216" customWidth="1"/>
    <col min="10254" max="10254" width="17.140625" style="216" customWidth="1"/>
    <col min="10255" max="10496" width="9.140625" style="216"/>
    <col min="10497" max="10499" width="13.7109375" style="216" customWidth="1"/>
    <col min="10500" max="10500" width="13.5703125" style="216" customWidth="1"/>
    <col min="10501" max="10502" width="13" style="216" customWidth="1"/>
    <col min="10503" max="10503" width="10" style="216" customWidth="1"/>
    <col min="10504" max="10504" width="12" style="216" customWidth="1"/>
    <col min="10505" max="10505" width="13" style="216" customWidth="1"/>
    <col min="10506" max="10506" width="9.28515625" style="216" customWidth="1"/>
    <col min="10507" max="10507" width="9.140625" style="216" customWidth="1"/>
    <col min="10508" max="10508" width="9.5703125" style="216" customWidth="1"/>
    <col min="10509" max="10509" width="12.42578125" style="216" customWidth="1"/>
    <col min="10510" max="10510" width="17.140625" style="216" customWidth="1"/>
    <col min="10511" max="10752" width="9.140625" style="216"/>
    <col min="10753" max="10755" width="13.7109375" style="216" customWidth="1"/>
    <col min="10756" max="10756" width="13.5703125" style="216" customWidth="1"/>
    <col min="10757" max="10758" width="13" style="216" customWidth="1"/>
    <col min="10759" max="10759" width="10" style="216" customWidth="1"/>
    <col min="10760" max="10760" width="12" style="216" customWidth="1"/>
    <col min="10761" max="10761" width="13" style="216" customWidth="1"/>
    <col min="10762" max="10762" width="9.28515625" style="216" customWidth="1"/>
    <col min="10763" max="10763" width="9.140625" style="216" customWidth="1"/>
    <col min="10764" max="10764" width="9.5703125" style="216" customWidth="1"/>
    <col min="10765" max="10765" width="12.42578125" style="216" customWidth="1"/>
    <col min="10766" max="10766" width="17.140625" style="216" customWidth="1"/>
    <col min="10767" max="11008" width="9.140625" style="216"/>
    <col min="11009" max="11011" width="13.7109375" style="216" customWidth="1"/>
    <col min="11012" max="11012" width="13.5703125" style="216" customWidth="1"/>
    <col min="11013" max="11014" width="13" style="216" customWidth="1"/>
    <col min="11015" max="11015" width="10" style="216" customWidth="1"/>
    <col min="11016" max="11016" width="12" style="216" customWidth="1"/>
    <col min="11017" max="11017" width="13" style="216" customWidth="1"/>
    <col min="11018" max="11018" width="9.28515625" style="216" customWidth="1"/>
    <col min="11019" max="11019" width="9.140625" style="216" customWidth="1"/>
    <col min="11020" max="11020" width="9.5703125" style="216" customWidth="1"/>
    <col min="11021" max="11021" width="12.42578125" style="216" customWidth="1"/>
    <col min="11022" max="11022" width="17.140625" style="216" customWidth="1"/>
    <col min="11023" max="11264" width="9.140625" style="216"/>
    <col min="11265" max="11267" width="13.7109375" style="216" customWidth="1"/>
    <col min="11268" max="11268" width="13.5703125" style="216" customWidth="1"/>
    <col min="11269" max="11270" width="13" style="216" customWidth="1"/>
    <col min="11271" max="11271" width="10" style="216" customWidth="1"/>
    <col min="11272" max="11272" width="12" style="216" customWidth="1"/>
    <col min="11273" max="11273" width="13" style="216" customWidth="1"/>
    <col min="11274" max="11274" width="9.28515625" style="216" customWidth="1"/>
    <col min="11275" max="11275" width="9.140625" style="216" customWidth="1"/>
    <col min="11276" max="11276" width="9.5703125" style="216" customWidth="1"/>
    <col min="11277" max="11277" width="12.42578125" style="216" customWidth="1"/>
    <col min="11278" max="11278" width="17.140625" style="216" customWidth="1"/>
    <col min="11279" max="11520" width="9.140625" style="216"/>
    <col min="11521" max="11523" width="13.7109375" style="216" customWidth="1"/>
    <col min="11524" max="11524" width="13.5703125" style="216" customWidth="1"/>
    <col min="11525" max="11526" width="13" style="216" customWidth="1"/>
    <col min="11527" max="11527" width="10" style="216" customWidth="1"/>
    <col min="11528" max="11528" width="12" style="216" customWidth="1"/>
    <col min="11529" max="11529" width="13" style="216" customWidth="1"/>
    <col min="11530" max="11530" width="9.28515625" style="216" customWidth="1"/>
    <col min="11531" max="11531" width="9.140625" style="216" customWidth="1"/>
    <col min="11532" max="11532" width="9.5703125" style="216" customWidth="1"/>
    <col min="11533" max="11533" width="12.42578125" style="216" customWidth="1"/>
    <col min="11534" max="11534" width="17.140625" style="216" customWidth="1"/>
    <col min="11535" max="11776" width="9.140625" style="216"/>
    <col min="11777" max="11779" width="13.7109375" style="216" customWidth="1"/>
    <col min="11780" max="11780" width="13.5703125" style="216" customWidth="1"/>
    <col min="11781" max="11782" width="13" style="216" customWidth="1"/>
    <col min="11783" max="11783" width="10" style="216" customWidth="1"/>
    <col min="11784" max="11784" width="12" style="216" customWidth="1"/>
    <col min="11785" max="11785" width="13" style="216" customWidth="1"/>
    <col min="11786" max="11786" width="9.28515625" style="216" customWidth="1"/>
    <col min="11787" max="11787" width="9.140625" style="216" customWidth="1"/>
    <col min="11788" max="11788" width="9.5703125" style="216" customWidth="1"/>
    <col min="11789" max="11789" width="12.42578125" style="216" customWidth="1"/>
    <col min="11790" max="11790" width="17.140625" style="216" customWidth="1"/>
    <col min="11791" max="12032" width="9.140625" style="216"/>
    <col min="12033" max="12035" width="13.7109375" style="216" customWidth="1"/>
    <col min="12036" max="12036" width="13.5703125" style="216" customWidth="1"/>
    <col min="12037" max="12038" width="13" style="216" customWidth="1"/>
    <col min="12039" max="12039" width="10" style="216" customWidth="1"/>
    <col min="12040" max="12040" width="12" style="216" customWidth="1"/>
    <col min="12041" max="12041" width="13" style="216" customWidth="1"/>
    <col min="12042" max="12042" width="9.28515625" style="216" customWidth="1"/>
    <col min="12043" max="12043" width="9.140625" style="216" customWidth="1"/>
    <col min="12044" max="12044" width="9.5703125" style="216" customWidth="1"/>
    <col min="12045" max="12045" width="12.42578125" style="216" customWidth="1"/>
    <col min="12046" max="12046" width="17.140625" style="216" customWidth="1"/>
    <col min="12047" max="12288" width="9.140625" style="216"/>
    <col min="12289" max="12291" width="13.7109375" style="216" customWidth="1"/>
    <col min="12292" max="12292" width="13.5703125" style="216" customWidth="1"/>
    <col min="12293" max="12294" width="13" style="216" customWidth="1"/>
    <col min="12295" max="12295" width="10" style="216" customWidth="1"/>
    <col min="12296" max="12296" width="12" style="216" customWidth="1"/>
    <col min="12297" max="12297" width="13" style="216" customWidth="1"/>
    <col min="12298" max="12298" width="9.28515625" style="216" customWidth="1"/>
    <col min="12299" max="12299" width="9.140625" style="216" customWidth="1"/>
    <col min="12300" max="12300" width="9.5703125" style="216" customWidth="1"/>
    <col min="12301" max="12301" width="12.42578125" style="216" customWidth="1"/>
    <col min="12302" max="12302" width="17.140625" style="216" customWidth="1"/>
    <col min="12303" max="12544" width="9.140625" style="216"/>
    <col min="12545" max="12547" width="13.7109375" style="216" customWidth="1"/>
    <col min="12548" max="12548" width="13.5703125" style="216" customWidth="1"/>
    <col min="12549" max="12550" width="13" style="216" customWidth="1"/>
    <col min="12551" max="12551" width="10" style="216" customWidth="1"/>
    <col min="12552" max="12552" width="12" style="216" customWidth="1"/>
    <col min="12553" max="12553" width="13" style="216" customWidth="1"/>
    <col min="12554" max="12554" width="9.28515625" style="216" customWidth="1"/>
    <col min="12555" max="12555" width="9.140625" style="216" customWidth="1"/>
    <col min="12556" max="12556" width="9.5703125" style="216" customWidth="1"/>
    <col min="12557" max="12557" width="12.42578125" style="216" customWidth="1"/>
    <col min="12558" max="12558" width="17.140625" style="216" customWidth="1"/>
    <col min="12559" max="12800" width="9.140625" style="216"/>
    <col min="12801" max="12803" width="13.7109375" style="216" customWidth="1"/>
    <col min="12804" max="12804" width="13.5703125" style="216" customWidth="1"/>
    <col min="12805" max="12806" width="13" style="216" customWidth="1"/>
    <col min="12807" max="12807" width="10" style="216" customWidth="1"/>
    <col min="12808" max="12808" width="12" style="216" customWidth="1"/>
    <col min="12809" max="12809" width="13" style="216" customWidth="1"/>
    <col min="12810" max="12810" width="9.28515625" style="216" customWidth="1"/>
    <col min="12811" max="12811" width="9.140625" style="216" customWidth="1"/>
    <col min="12812" max="12812" width="9.5703125" style="216" customWidth="1"/>
    <col min="12813" max="12813" width="12.42578125" style="216" customWidth="1"/>
    <col min="12814" max="12814" width="17.140625" style="216" customWidth="1"/>
    <col min="12815" max="13056" width="9.140625" style="216"/>
    <col min="13057" max="13059" width="13.7109375" style="216" customWidth="1"/>
    <col min="13060" max="13060" width="13.5703125" style="216" customWidth="1"/>
    <col min="13061" max="13062" width="13" style="216" customWidth="1"/>
    <col min="13063" max="13063" width="10" style="216" customWidth="1"/>
    <col min="13064" max="13064" width="12" style="216" customWidth="1"/>
    <col min="13065" max="13065" width="13" style="216" customWidth="1"/>
    <col min="13066" max="13066" width="9.28515625" style="216" customWidth="1"/>
    <col min="13067" max="13067" width="9.140625" style="216" customWidth="1"/>
    <col min="13068" max="13068" width="9.5703125" style="216" customWidth="1"/>
    <col min="13069" max="13069" width="12.42578125" style="216" customWidth="1"/>
    <col min="13070" max="13070" width="17.140625" style="216" customWidth="1"/>
    <col min="13071" max="13312" width="9.140625" style="216"/>
    <col min="13313" max="13315" width="13.7109375" style="216" customWidth="1"/>
    <col min="13316" max="13316" width="13.5703125" style="216" customWidth="1"/>
    <col min="13317" max="13318" width="13" style="216" customWidth="1"/>
    <col min="13319" max="13319" width="10" style="216" customWidth="1"/>
    <col min="13320" max="13320" width="12" style="216" customWidth="1"/>
    <col min="13321" max="13321" width="13" style="216" customWidth="1"/>
    <col min="13322" max="13322" width="9.28515625" style="216" customWidth="1"/>
    <col min="13323" max="13323" width="9.140625" style="216" customWidth="1"/>
    <col min="13324" max="13324" width="9.5703125" style="216" customWidth="1"/>
    <col min="13325" max="13325" width="12.42578125" style="216" customWidth="1"/>
    <col min="13326" max="13326" width="17.140625" style="216" customWidth="1"/>
    <col min="13327" max="13568" width="9.140625" style="216"/>
    <col min="13569" max="13571" width="13.7109375" style="216" customWidth="1"/>
    <col min="13572" max="13572" width="13.5703125" style="216" customWidth="1"/>
    <col min="13573" max="13574" width="13" style="216" customWidth="1"/>
    <col min="13575" max="13575" width="10" style="216" customWidth="1"/>
    <col min="13576" max="13576" width="12" style="216" customWidth="1"/>
    <col min="13577" max="13577" width="13" style="216" customWidth="1"/>
    <col min="13578" max="13578" width="9.28515625" style="216" customWidth="1"/>
    <col min="13579" max="13579" width="9.140625" style="216" customWidth="1"/>
    <col min="13580" max="13580" width="9.5703125" style="216" customWidth="1"/>
    <col min="13581" max="13581" width="12.42578125" style="216" customWidth="1"/>
    <col min="13582" max="13582" width="17.140625" style="216" customWidth="1"/>
    <col min="13583" max="13824" width="9.140625" style="216"/>
    <col min="13825" max="13827" width="13.7109375" style="216" customWidth="1"/>
    <col min="13828" max="13828" width="13.5703125" style="216" customWidth="1"/>
    <col min="13829" max="13830" width="13" style="216" customWidth="1"/>
    <col min="13831" max="13831" width="10" style="216" customWidth="1"/>
    <col min="13832" max="13832" width="12" style="216" customWidth="1"/>
    <col min="13833" max="13833" width="13" style="216" customWidth="1"/>
    <col min="13834" max="13834" width="9.28515625" style="216" customWidth="1"/>
    <col min="13835" max="13835" width="9.140625" style="216" customWidth="1"/>
    <col min="13836" max="13836" width="9.5703125" style="216" customWidth="1"/>
    <col min="13837" max="13837" width="12.42578125" style="216" customWidth="1"/>
    <col min="13838" max="13838" width="17.140625" style="216" customWidth="1"/>
    <col min="13839" max="14080" width="9.140625" style="216"/>
    <col min="14081" max="14083" width="13.7109375" style="216" customWidth="1"/>
    <col min="14084" max="14084" width="13.5703125" style="216" customWidth="1"/>
    <col min="14085" max="14086" width="13" style="216" customWidth="1"/>
    <col min="14087" max="14087" width="10" style="216" customWidth="1"/>
    <col min="14088" max="14088" width="12" style="216" customWidth="1"/>
    <col min="14089" max="14089" width="13" style="216" customWidth="1"/>
    <col min="14090" max="14090" width="9.28515625" style="216" customWidth="1"/>
    <col min="14091" max="14091" width="9.140625" style="216" customWidth="1"/>
    <col min="14092" max="14092" width="9.5703125" style="216" customWidth="1"/>
    <col min="14093" max="14093" width="12.42578125" style="216" customWidth="1"/>
    <col min="14094" max="14094" width="17.140625" style="216" customWidth="1"/>
    <col min="14095" max="14336" width="9.140625" style="216"/>
    <col min="14337" max="14339" width="13.7109375" style="216" customWidth="1"/>
    <col min="14340" max="14340" width="13.5703125" style="216" customWidth="1"/>
    <col min="14341" max="14342" width="13" style="216" customWidth="1"/>
    <col min="14343" max="14343" width="10" style="216" customWidth="1"/>
    <col min="14344" max="14344" width="12" style="216" customWidth="1"/>
    <col min="14345" max="14345" width="13" style="216" customWidth="1"/>
    <col min="14346" max="14346" width="9.28515625" style="216" customWidth="1"/>
    <col min="14347" max="14347" width="9.140625" style="216" customWidth="1"/>
    <col min="14348" max="14348" width="9.5703125" style="216" customWidth="1"/>
    <col min="14349" max="14349" width="12.42578125" style="216" customWidth="1"/>
    <col min="14350" max="14350" width="17.140625" style="216" customWidth="1"/>
    <col min="14351" max="14592" width="9.140625" style="216"/>
    <col min="14593" max="14595" width="13.7109375" style="216" customWidth="1"/>
    <col min="14596" max="14596" width="13.5703125" style="216" customWidth="1"/>
    <col min="14597" max="14598" width="13" style="216" customWidth="1"/>
    <col min="14599" max="14599" width="10" style="216" customWidth="1"/>
    <col min="14600" max="14600" width="12" style="216" customWidth="1"/>
    <col min="14601" max="14601" width="13" style="216" customWidth="1"/>
    <col min="14602" max="14602" width="9.28515625" style="216" customWidth="1"/>
    <col min="14603" max="14603" width="9.140625" style="216" customWidth="1"/>
    <col min="14604" max="14604" width="9.5703125" style="216" customWidth="1"/>
    <col min="14605" max="14605" width="12.42578125" style="216" customWidth="1"/>
    <col min="14606" max="14606" width="17.140625" style="216" customWidth="1"/>
    <col min="14607" max="14848" width="9.140625" style="216"/>
    <col min="14849" max="14851" width="13.7109375" style="216" customWidth="1"/>
    <col min="14852" max="14852" width="13.5703125" style="216" customWidth="1"/>
    <col min="14853" max="14854" width="13" style="216" customWidth="1"/>
    <col min="14855" max="14855" width="10" style="216" customWidth="1"/>
    <col min="14856" max="14856" width="12" style="216" customWidth="1"/>
    <col min="14857" max="14857" width="13" style="216" customWidth="1"/>
    <col min="14858" max="14858" width="9.28515625" style="216" customWidth="1"/>
    <col min="14859" max="14859" width="9.140625" style="216" customWidth="1"/>
    <col min="14860" max="14860" width="9.5703125" style="216" customWidth="1"/>
    <col min="14861" max="14861" width="12.42578125" style="216" customWidth="1"/>
    <col min="14862" max="14862" width="17.140625" style="216" customWidth="1"/>
    <col min="14863" max="15104" width="9.140625" style="216"/>
    <col min="15105" max="15107" width="13.7109375" style="216" customWidth="1"/>
    <col min="15108" max="15108" width="13.5703125" style="216" customWidth="1"/>
    <col min="15109" max="15110" width="13" style="216" customWidth="1"/>
    <col min="15111" max="15111" width="10" style="216" customWidth="1"/>
    <col min="15112" max="15112" width="12" style="216" customWidth="1"/>
    <col min="15113" max="15113" width="13" style="216" customWidth="1"/>
    <col min="15114" max="15114" width="9.28515625" style="216" customWidth="1"/>
    <col min="15115" max="15115" width="9.140625" style="216" customWidth="1"/>
    <col min="15116" max="15116" width="9.5703125" style="216" customWidth="1"/>
    <col min="15117" max="15117" width="12.42578125" style="216" customWidth="1"/>
    <col min="15118" max="15118" width="17.140625" style="216" customWidth="1"/>
    <col min="15119" max="15360" width="9.140625" style="216"/>
    <col min="15361" max="15363" width="13.7109375" style="216" customWidth="1"/>
    <col min="15364" max="15364" width="13.5703125" style="216" customWidth="1"/>
    <col min="15365" max="15366" width="13" style="216" customWidth="1"/>
    <col min="15367" max="15367" width="10" style="216" customWidth="1"/>
    <col min="15368" max="15368" width="12" style="216" customWidth="1"/>
    <col min="15369" max="15369" width="13" style="216" customWidth="1"/>
    <col min="15370" max="15370" width="9.28515625" style="216" customWidth="1"/>
    <col min="15371" max="15371" width="9.140625" style="216" customWidth="1"/>
    <col min="15372" max="15372" width="9.5703125" style="216" customWidth="1"/>
    <col min="15373" max="15373" width="12.42578125" style="216" customWidth="1"/>
    <col min="15374" max="15374" width="17.140625" style="216" customWidth="1"/>
    <col min="15375" max="15616" width="9.140625" style="216"/>
    <col min="15617" max="15619" width="13.7109375" style="216" customWidth="1"/>
    <col min="15620" max="15620" width="13.5703125" style="216" customWidth="1"/>
    <col min="15621" max="15622" width="13" style="216" customWidth="1"/>
    <col min="15623" max="15623" width="10" style="216" customWidth="1"/>
    <col min="15624" max="15624" width="12" style="216" customWidth="1"/>
    <col min="15625" max="15625" width="13" style="216" customWidth="1"/>
    <col min="15626" max="15626" width="9.28515625" style="216" customWidth="1"/>
    <col min="15627" max="15627" width="9.140625" style="216" customWidth="1"/>
    <col min="15628" max="15628" width="9.5703125" style="216" customWidth="1"/>
    <col min="15629" max="15629" width="12.42578125" style="216" customWidth="1"/>
    <col min="15630" max="15630" width="17.140625" style="216" customWidth="1"/>
    <col min="15631" max="15872" width="9.140625" style="216"/>
    <col min="15873" max="15875" width="13.7109375" style="216" customWidth="1"/>
    <col min="15876" max="15876" width="13.5703125" style="216" customWidth="1"/>
    <col min="15877" max="15878" width="13" style="216" customWidth="1"/>
    <col min="15879" max="15879" width="10" style="216" customWidth="1"/>
    <col min="15880" max="15880" width="12" style="216" customWidth="1"/>
    <col min="15881" max="15881" width="13" style="216" customWidth="1"/>
    <col min="15882" max="15882" width="9.28515625" style="216" customWidth="1"/>
    <col min="15883" max="15883" width="9.140625" style="216" customWidth="1"/>
    <col min="15884" max="15884" width="9.5703125" style="216" customWidth="1"/>
    <col min="15885" max="15885" width="12.42578125" style="216" customWidth="1"/>
    <col min="15886" max="15886" width="17.140625" style="216" customWidth="1"/>
    <col min="15887" max="16128" width="9.140625" style="216"/>
    <col min="16129" max="16131" width="13.7109375" style="216" customWidth="1"/>
    <col min="16132" max="16132" width="13.5703125" style="216" customWidth="1"/>
    <col min="16133" max="16134" width="13" style="216" customWidth="1"/>
    <col min="16135" max="16135" width="10" style="216" customWidth="1"/>
    <col min="16136" max="16136" width="12" style="216" customWidth="1"/>
    <col min="16137" max="16137" width="13" style="216" customWidth="1"/>
    <col min="16138" max="16138" width="9.28515625" style="216" customWidth="1"/>
    <col min="16139" max="16139" width="9.140625" style="216" customWidth="1"/>
    <col min="16140" max="16140" width="9.5703125" style="216" customWidth="1"/>
    <col min="16141" max="16141" width="12.42578125" style="216" customWidth="1"/>
    <col min="16142" max="16142" width="17.140625" style="216" customWidth="1"/>
    <col min="16143" max="16384" width="9.140625" style="216"/>
  </cols>
  <sheetData>
    <row r="1" spans="1:14" ht="15.75" x14ac:dyDescent="0.25">
      <c r="M1" s="995"/>
      <c r="N1" s="995"/>
    </row>
    <row r="2" spans="1:14" ht="18.75" customHeight="1" x14ac:dyDescent="0.35">
      <c r="A2" s="996" t="s">
        <v>230</v>
      </c>
      <c r="B2" s="996"/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6"/>
    </row>
    <row r="3" spans="1:14" ht="19.5" customHeight="1" x14ac:dyDescent="0.25">
      <c r="A3" s="997" t="s">
        <v>231</v>
      </c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</row>
    <row r="4" spans="1:14" ht="19.5" customHeight="1" thickBot="1" x14ac:dyDescent="0.3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9.5" customHeight="1" thickBot="1" x14ac:dyDescent="0.3">
      <c r="A5" s="998" t="s">
        <v>232</v>
      </c>
      <c r="B5" s="999"/>
      <c r="C5" s="999"/>
      <c r="D5" s="1000"/>
      <c r="E5" s="1000"/>
      <c r="F5" s="1000"/>
      <c r="G5" s="1000"/>
      <c r="H5" s="1000"/>
      <c r="I5" s="1000"/>
      <c r="J5" s="1001"/>
      <c r="K5" s="1001"/>
      <c r="L5" s="1001"/>
      <c r="M5" s="1001"/>
      <c r="N5" s="1002"/>
    </row>
    <row r="6" spans="1:14" ht="13.5" thickBot="1" x14ac:dyDescent="0.25"/>
    <row r="7" spans="1:14" ht="51" customHeight="1" x14ac:dyDescent="0.2">
      <c r="A7" s="1003" t="s">
        <v>233</v>
      </c>
      <c r="B7" s="989" t="s">
        <v>234</v>
      </c>
      <c r="C7" s="1006" t="s">
        <v>235</v>
      </c>
      <c r="D7" s="1007"/>
      <c r="E7" s="989" t="s">
        <v>236</v>
      </c>
      <c r="F7" s="1006" t="s">
        <v>237</v>
      </c>
      <c r="G7" s="1007"/>
      <c r="H7" s="989" t="s">
        <v>238</v>
      </c>
      <c r="I7" s="989" t="s">
        <v>239</v>
      </c>
      <c r="J7" s="1006" t="s">
        <v>240</v>
      </c>
      <c r="K7" s="1007"/>
      <c r="L7" s="989" t="s">
        <v>241</v>
      </c>
      <c r="M7" s="989" t="s">
        <v>242</v>
      </c>
      <c r="N7" s="992" t="s">
        <v>243</v>
      </c>
    </row>
    <row r="8" spans="1:14" ht="38.25" customHeight="1" x14ac:dyDescent="0.2">
      <c r="A8" s="1004"/>
      <c r="B8" s="990"/>
      <c r="C8" s="1008" t="s">
        <v>244</v>
      </c>
      <c r="D8" s="1008" t="s">
        <v>245</v>
      </c>
      <c r="E8" s="990"/>
      <c r="F8" s="1008" t="s">
        <v>244</v>
      </c>
      <c r="G8" s="1008" t="s">
        <v>245</v>
      </c>
      <c r="H8" s="990"/>
      <c r="I8" s="990"/>
      <c r="J8" s="1008" t="s">
        <v>244</v>
      </c>
      <c r="K8" s="1008" t="s">
        <v>245</v>
      </c>
      <c r="L8" s="990"/>
      <c r="M8" s="990"/>
      <c r="N8" s="993"/>
    </row>
    <row r="9" spans="1:14" ht="13.5" thickBot="1" x14ac:dyDescent="0.25">
      <c r="A9" s="1005"/>
      <c r="B9" s="991"/>
      <c r="C9" s="991"/>
      <c r="D9" s="991"/>
      <c r="E9" s="991"/>
      <c r="F9" s="991"/>
      <c r="G9" s="991"/>
      <c r="H9" s="991"/>
      <c r="I9" s="991"/>
      <c r="J9" s="991"/>
      <c r="K9" s="991"/>
      <c r="L9" s="991"/>
      <c r="M9" s="991"/>
      <c r="N9" s="994"/>
    </row>
    <row r="10" spans="1:14" ht="15.75" customHeight="1" x14ac:dyDescent="0.2">
      <c r="A10" s="1009" t="s">
        <v>246</v>
      </c>
      <c r="B10" s="1010"/>
      <c r="C10" s="1010"/>
      <c r="D10" s="1010"/>
      <c r="E10" s="1010"/>
      <c r="F10" s="1010"/>
      <c r="G10" s="1010"/>
      <c r="H10" s="1010"/>
      <c r="I10" s="1010"/>
      <c r="J10" s="1010"/>
      <c r="K10" s="1010"/>
      <c r="L10" s="1010"/>
      <c r="M10" s="1010"/>
      <c r="N10" s="1011"/>
    </row>
    <row r="11" spans="1:14" s="222" customFormat="1" ht="15" x14ac:dyDescent="0.25">
      <c r="A11" s="218"/>
      <c r="B11" s="219"/>
      <c r="C11" s="219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</row>
    <row r="12" spans="1:14" s="222" customFormat="1" ht="15" x14ac:dyDescent="0.25">
      <c r="A12" s="218"/>
      <c r="B12" s="219"/>
      <c r="C12" s="219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1"/>
    </row>
    <row r="13" spans="1:14" s="222" customFormat="1" ht="15" x14ac:dyDescent="0.25">
      <c r="A13" s="218"/>
      <c r="B13" s="219"/>
      <c r="C13" s="219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1"/>
    </row>
    <row r="14" spans="1:14" s="222" customFormat="1" ht="15" x14ac:dyDescent="0.25">
      <c r="A14" s="218"/>
      <c r="B14" s="219"/>
      <c r="C14" s="219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</row>
    <row r="15" spans="1:14" s="222" customFormat="1" ht="15" x14ac:dyDescent="0.25">
      <c r="A15" s="218"/>
      <c r="B15" s="219"/>
      <c r="C15" s="219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1"/>
    </row>
    <row r="16" spans="1:14" s="222" customFormat="1" ht="15" x14ac:dyDescent="0.25">
      <c r="A16" s="218"/>
      <c r="B16" s="219"/>
      <c r="C16" s="219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</row>
    <row r="17" spans="1:14" s="222" customFormat="1" ht="15" x14ac:dyDescent="0.25">
      <c r="A17" s="218"/>
      <c r="B17" s="219"/>
      <c r="C17" s="219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1"/>
    </row>
    <row r="18" spans="1:14" s="222" customFormat="1" ht="15" x14ac:dyDescent="0.25">
      <c r="A18" s="218"/>
      <c r="B18" s="219"/>
      <c r="C18" s="219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1"/>
    </row>
    <row r="19" spans="1:14" s="222" customFormat="1" ht="15.75" thickBot="1" x14ac:dyDescent="0.3">
      <c r="A19" s="223"/>
      <c r="B19" s="224"/>
      <c r="C19" s="224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6"/>
    </row>
    <row r="20" spans="1:14" s="232" customFormat="1" ht="15" thickBot="1" x14ac:dyDescent="0.25">
      <c r="A20" s="227" t="s">
        <v>4</v>
      </c>
      <c r="B20" s="228"/>
      <c r="C20" s="228"/>
      <c r="D20" s="229"/>
      <c r="E20" s="229"/>
      <c r="F20" s="229"/>
      <c r="G20" s="230"/>
      <c r="H20" s="230"/>
      <c r="I20" s="230"/>
      <c r="J20" s="229"/>
      <c r="K20" s="229"/>
      <c r="L20" s="229"/>
      <c r="M20" s="230"/>
      <c r="N20" s="231"/>
    </row>
    <row r="21" spans="1:14" ht="15.75" customHeight="1" x14ac:dyDescent="0.2">
      <c r="A21" s="1012" t="s">
        <v>247</v>
      </c>
      <c r="B21" s="1013"/>
      <c r="C21" s="1013"/>
      <c r="D21" s="1013"/>
      <c r="E21" s="1013"/>
      <c r="F21" s="1013"/>
      <c r="G21" s="1013"/>
      <c r="H21" s="1013"/>
      <c r="I21" s="1013"/>
      <c r="J21" s="1013"/>
      <c r="K21" s="1013"/>
      <c r="L21" s="1013"/>
      <c r="M21" s="1013"/>
      <c r="N21" s="1014"/>
    </row>
    <row r="22" spans="1:14" s="222" customFormat="1" ht="15" x14ac:dyDescent="0.25">
      <c r="A22" s="218"/>
      <c r="B22" s="219"/>
      <c r="C22" s="219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1"/>
    </row>
    <row r="23" spans="1:14" s="222" customFormat="1" ht="15" x14ac:dyDescent="0.25">
      <c r="A23" s="218"/>
      <c r="B23" s="219"/>
      <c r="C23" s="219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1"/>
    </row>
    <row r="24" spans="1:14" s="222" customFormat="1" ht="15" x14ac:dyDescent="0.25">
      <c r="A24" s="218"/>
      <c r="B24" s="21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</row>
    <row r="25" spans="1:14" s="222" customFormat="1" ht="15" x14ac:dyDescent="0.25">
      <c r="A25" s="218"/>
      <c r="B25" s="21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1"/>
    </row>
    <row r="26" spans="1:14" s="222" customFormat="1" ht="15" x14ac:dyDescent="0.25">
      <c r="A26" s="218"/>
      <c r="B26" s="21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1"/>
    </row>
    <row r="27" spans="1:14" s="222" customFormat="1" ht="15" x14ac:dyDescent="0.25">
      <c r="A27" s="218"/>
      <c r="B27" s="219"/>
      <c r="C27" s="219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1"/>
    </row>
    <row r="28" spans="1:14" s="222" customFormat="1" ht="15" x14ac:dyDescent="0.25">
      <c r="A28" s="218"/>
      <c r="B28" s="219"/>
      <c r="C28" s="219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1"/>
    </row>
    <row r="29" spans="1:14" s="222" customFormat="1" ht="15" x14ac:dyDescent="0.25">
      <c r="A29" s="218"/>
      <c r="B29" s="219"/>
      <c r="C29" s="219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1"/>
    </row>
    <row r="30" spans="1:14" s="222" customFormat="1" ht="15.75" thickBot="1" x14ac:dyDescent="0.3">
      <c r="A30" s="223"/>
      <c r="B30" s="224"/>
      <c r="C30" s="224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6"/>
    </row>
    <row r="31" spans="1:14" s="238" customFormat="1" ht="15" thickBot="1" x14ac:dyDescent="0.25">
      <c r="A31" s="233" t="s">
        <v>4</v>
      </c>
      <c r="B31" s="234"/>
      <c r="C31" s="234"/>
      <c r="D31" s="235"/>
      <c r="E31" s="235"/>
      <c r="F31" s="235"/>
      <c r="G31" s="236"/>
      <c r="H31" s="236"/>
      <c r="I31" s="236"/>
      <c r="J31" s="235"/>
      <c r="K31" s="235"/>
      <c r="L31" s="235"/>
      <c r="M31" s="236"/>
      <c r="N31" s="237"/>
    </row>
    <row r="32" spans="1:14" s="238" customFormat="1" ht="15" thickBot="1" x14ac:dyDescent="0.25">
      <c r="A32" s="233" t="s">
        <v>248</v>
      </c>
      <c r="B32" s="234"/>
      <c r="C32" s="234"/>
      <c r="D32" s="235"/>
      <c r="E32" s="235"/>
      <c r="F32" s="235"/>
      <c r="G32" s="236"/>
      <c r="H32" s="236"/>
      <c r="I32" s="236"/>
      <c r="J32" s="235"/>
      <c r="K32" s="235"/>
      <c r="L32" s="235"/>
      <c r="M32" s="236"/>
      <c r="N32" s="237"/>
    </row>
    <row r="33" spans="1:62" s="241" customFormat="1" ht="14.25" x14ac:dyDescent="0.2">
      <c r="A33" s="239"/>
      <c r="B33" s="239"/>
      <c r="C33" s="239"/>
      <c r="D33" s="239"/>
      <c r="E33" s="239"/>
      <c r="F33" s="239"/>
      <c r="G33" s="240"/>
      <c r="H33" s="240"/>
      <c r="I33" s="240"/>
      <c r="J33" s="239"/>
      <c r="K33" s="239"/>
      <c r="L33" s="239"/>
      <c r="M33" s="240"/>
      <c r="N33" s="240"/>
    </row>
    <row r="34" spans="1:62" s="242" customFormat="1" ht="19.5" customHeight="1" x14ac:dyDescent="0.25">
      <c r="A34" s="1015" t="s">
        <v>249</v>
      </c>
      <c r="B34" s="1015"/>
      <c r="C34" s="1015"/>
      <c r="D34" s="1015"/>
      <c r="E34" s="1015"/>
      <c r="F34" s="1015"/>
      <c r="G34" s="1015"/>
      <c r="H34" s="1015"/>
      <c r="I34" s="1015"/>
      <c r="J34" s="1015"/>
      <c r="K34" s="1015"/>
      <c r="L34" s="1015"/>
      <c r="M34" s="1015"/>
      <c r="N34" s="1015"/>
    </row>
    <row r="35" spans="1:62" x14ac:dyDescent="0.2">
      <c r="A35" s="1015"/>
      <c r="B35" s="1015"/>
      <c r="C35" s="1015"/>
      <c r="D35" s="1015"/>
      <c r="E35" s="1015"/>
      <c r="F35" s="1015"/>
      <c r="G35" s="1015"/>
      <c r="H35" s="1015"/>
      <c r="I35" s="1015"/>
      <c r="J35" s="1015"/>
      <c r="K35" s="1015"/>
      <c r="L35" s="1015"/>
      <c r="M35" s="1015"/>
      <c r="N35" s="1015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</row>
    <row r="36" spans="1:62" s="242" customFormat="1" ht="26.25" customHeight="1" x14ac:dyDescent="0.25">
      <c r="A36" s="1016" t="s">
        <v>250</v>
      </c>
      <c r="B36" s="1016"/>
      <c r="C36" s="1016"/>
      <c r="D36" s="1016"/>
      <c r="E36" s="1016"/>
      <c r="F36" s="1016"/>
      <c r="G36" s="1016"/>
      <c r="H36" s="1016"/>
      <c r="I36" s="1016"/>
      <c r="J36" s="1016"/>
      <c r="K36" s="1016"/>
      <c r="L36" s="1016"/>
      <c r="M36" s="1016"/>
      <c r="N36" s="1016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</row>
    <row r="37" spans="1:62" s="242" customFormat="1" ht="15.75" x14ac:dyDescent="0.25"/>
    <row r="38" spans="1:62" s="242" customFormat="1" ht="15.75" x14ac:dyDescent="0.25">
      <c r="A38" s="1017" t="s">
        <v>251</v>
      </c>
      <c r="B38" s="1017"/>
      <c r="C38" s="1017"/>
      <c r="D38" s="1017"/>
      <c r="E38" s="1017"/>
      <c r="F38" s="1017"/>
      <c r="G38" s="1017"/>
      <c r="H38" s="1017"/>
      <c r="I38" s="1017"/>
      <c r="J38" s="1017"/>
      <c r="K38" s="1017"/>
      <c r="L38" s="1017"/>
      <c r="M38" s="1017"/>
      <c r="N38" s="1017"/>
    </row>
  </sheetData>
  <mergeCells count="27">
    <mergeCell ref="A10:N10"/>
    <mergeCell ref="A21:N21"/>
    <mergeCell ref="A34:N35"/>
    <mergeCell ref="A36:N36"/>
    <mergeCell ref="A38:N38"/>
    <mergeCell ref="L7:L9"/>
    <mergeCell ref="C8:C9"/>
    <mergeCell ref="D8:D9"/>
    <mergeCell ref="F8:F9"/>
    <mergeCell ref="G8:G9"/>
    <mergeCell ref="J8:J9"/>
    <mergeCell ref="M7:M9"/>
    <mergeCell ref="N7:N9"/>
    <mergeCell ref="M1:N1"/>
    <mergeCell ref="A2:N2"/>
    <mergeCell ref="A3:N3"/>
    <mergeCell ref="A5:I5"/>
    <mergeCell ref="J5:N5"/>
    <mergeCell ref="A7:A9"/>
    <mergeCell ref="B7:B9"/>
    <mergeCell ref="C7:D7"/>
    <mergeCell ref="E7:E9"/>
    <mergeCell ref="F7:G7"/>
    <mergeCell ref="K8:K9"/>
    <mergeCell ref="H7:H9"/>
    <mergeCell ref="I7:I9"/>
    <mergeCell ref="J7:K7"/>
  </mergeCells>
  <pageMargins left="1.3779527559055118" right="0.78740157480314965" top="0.98425196850393704" bottom="0.98425196850393704" header="0.51181102362204722" footer="0.51181102362204722"/>
  <pageSetup paperSize="9" scale="67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219075</xdr:colOff>
                <xdr:row>7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142875</xdr:colOff>
                <xdr:row>7</xdr:row>
                <xdr:rowOff>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8"/>
  <sheetViews>
    <sheetView zoomScaleNormal="100" zoomScaleSheetLayoutView="110" workbookViewId="0">
      <pane xSplit="1" ySplit="7" topLeftCell="B28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T30" sqref="T30"/>
    </sheetView>
  </sheetViews>
  <sheetFormatPr defaultColWidth="9.140625" defaultRowHeight="12" x14ac:dyDescent="0.2"/>
  <cols>
    <col min="1" max="1" width="28.5703125" style="245" customWidth="1"/>
    <col min="2" max="13" width="8.5703125" style="245" customWidth="1"/>
    <col min="14" max="14" width="8.5703125" style="313" customWidth="1"/>
    <col min="15" max="256" width="9.140625" style="245"/>
    <col min="257" max="257" width="28.5703125" style="245" customWidth="1"/>
    <col min="258" max="270" width="8.5703125" style="245" customWidth="1"/>
    <col min="271" max="512" width="9.140625" style="245"/>
    <col min="513" max="513" width="28.5703125" style="245" customWidth="1"/>
    <col min="514" max="526" width="8.5703125" style="245" customWidth="1"/>
    <col min="527" max="768" width="9.140625" style="245"/>
    <col min="769" max="769" width="28.5703125" style="245" customWidth="1"/>
    <col min="770" max="782" width="8.5703125" style="245" customWidth="1"/>
    <col min="783" max="1024" width="9.140625" style="245"/>
    <col min="1025" max="1025" width="28.5703125" style="245" customWidth="1"/>
    <col min="1026" max="1038" width="8.5703125" style="245" customWidth="1"/>
    <col min="1039" max="1280" width="9.140625" style="245"/>
    <col min="1281" max="1281" width="28.5703125" style="245" customWidth="1"/>
    <col min="1282" max="1294" width="8.5703125" style="245" customWidth="1"/>
    <col min="1295" max="1536" width="9.140625" style="245"/>
    <col min="1537" max="1537" width="28.5703125" style="245" customWidth="1"/>
    <col min="1538" max="1550" width="8.5703125" style="245" customWidth="1"/>
    <col min="1551" max="1792" width="9.140625" style="245"/>
    <col min="1793" max="1793" width="28.5703125" style="245" customWidth="1"/>
    <col min="1794" max="1806" width="8.5703125" style="245" customWidth="1"/>
    <col min="1807" max="2048" width="9.140625" style="245"/>
    <col min="2049" max="2049" width="28.5703125" style="245" customWidth="1"/>
    <col min="2050" max="2062" width="8.5703125" style="245" customWidth="1"/>
    <col min="2063" max="2304" width="9.140625" style="245"/>
    <col min="2305" max="2305" width="28.5703125" style="245" customWidth="1"/>
    <col min="2306" max="2318" width="8.5703125" style="245" customWidth="1"/>
    <col min="2319" max="2560" width="9.140625" style="245"/>
    <col min="2561" max="2561" width="28.5703125" style="245" customWidth="1"/>
    <col min="2562" max="2574" width="8.5703125" style="245" customWidth="1"/>
    <col min="2575" max="2816" width="9.140625" style="245"/>
    <col min="2817" max="2817" width="28.5703125" style="245" customWidth="1"/>
    <col min="2818" max="2830" width="8.5703125" style="245" customWidth="1"/>
    <col min="2831" max="3072" width="9.140625" style="245"/>
    <col min="3073" max="3073" width="28.5703125" style="245" customWidth="1"/>
    <col min="3074" max="3086" width="8.5703125" style="245" customWidth="1"/>
    <col min="3087" max="3328" width="9.140625" style="245"/>
    <col min="3329" max="3329" width="28.5703125" style="245" customWidth="1"/>
    <col min="3330" max="3342" width="8.5703125" style="245" customWidth="1"/>
    <col min="3343" max="3584" width="9.140625" style="245"/>
    <col min="3585" max="3585" width="28.5703125" style="245" customWidth="1"/>
    <col min="3586" max="3598" width="8.5703125" style="245" customWidth="1"/>
    <col min="3599" max="3840" width="9.140625" style="245"/>
    <col min="3841" max="3841" width="28.5703125" style="245" customWidth="1"/>
    <col min="3842" max="3854" width="8.5703125" style="245" customWidth="1"/>
    <col min="3855" max="4096" width="9.140625" style="245"/>
    <col min="4097" max="4097" width="28.5703125" style="245" customWidth="1"/>
    <col min="4098" max="4110" width="8.5703125" style="245" customWidth="1"/>
    <col min="4111" max="4352" width="9.140625" style="245"/>
    <col min="4353" max="4353" width="28.5703125" style="245" customWidth="1"/>
    <col min="4354" max="4366" width="8.5703125" style="245" customWidth="1"/>
    <col min="4367" max="4608" width="9.140625" style="245"/>
    <col min="4609" max="4609" width="28.5703125" style="245" customWidth="1"/>
    <col min="4610" max="4622" width="8.5703125" style="245" customWidth="1"/>
    <col min="4623" max="4864" width="9.140625" style="245"/>
    <col min="4865" max="4865" width="28.5703125" style="245" customWidth="1"/>
    <col min="4866" max="4878" width="8.5703125" style="245" customWidth="1"/>
    <col min="4879" max="5120" width="9.140625" style="245"/>
    <col min="5121" max="5121" width="28.5703125" style="245" customWidth="1"/>
    <col min="5122" max="5134" width="8.5703125" style="245" customWidth="1"/>
    <col min="5135" max="5376" width="9.140625" style="245"/>
    <col min="5377" max="5377" width="28.5703125" style="245" customWidth="1"/>
    <col min="5378" max="5390" width="8.5703125" style="245" customWidth="1"/>
    <col min="5391" max="5632" width="9.140625" style="245"/>
    <col min="5633" max="5633" width="28.5703125" style="245" customWidth="1"/>
    <col min="5634" max="5646" width="8.5703125" style="245" customWidth="1"/>
    <col min="5647" max="5888" width="9.140625" style="245"/>
    <col min="5889" max="5889" width="28.5703125" style="245" customWidth="1"/>
    <col min="5890" max="5902" width="8.5703125" style="245" customWidth="1"/>
    <col min="5903" max="6144" width="9.140625" style="245"/>
    <col min="6145" max="6145" width="28.5703125" style="245" customWidth="1"/>
    <col min="6146" max="6158" width="8.5703125" style="245" customWidth="1"/>
    <col min="6159" max="6400" width="9.140625" style="245"/>
    <col min="6401" max="6401" width="28.5703125" style="245" customWidth="1"/>
    <col min="6402" max="6414" width="8.5703125" style="245" customWidth="1"/>
    <col min="6415" max="6656" width="9.140625" style="245"/>
    <col min="6657" max="6657" width="28.5703125" style="245" customWidth="1"/>
    <col min="6658" max="6670" width="8.5703125" style="245" customWidth="1"/>
    <col min="6671" max="6912" width="9.140625" style="245"/>
    <col min="6913" max="6913" width="28.5703125" style="245" customWidth="1"/>
    <col min="6914" max="6926" width="8.5703125" style="245" customWidth="1"/>
    <col min="6927" max="7168" width="9.140625" style="245"/>
    <col min="7169" max="7169" width="28.5703125" style="245" customWidth="1"/>
    <col min="7170" max="7182" width="8.5703125" style="245" customWidth="1"/>
    <col min="7183" max="7424" width="9.140625" style="245"/>
    <col min="7425" max="7425" width="28.5703125" style="245" customWidth="1"/>
    <col min="7426" max="7438" width="8.5703125" style="245" customWidth="1"/>
    <col min="7439" max="7680" width="9.140625" style="245"/>
    <col min="7681" max="7681" width="28.5703125" style="245" customWidth="1"/>
    <col min="7682" max="7694" width="8.5703125" style="245" customWidth="1"/>
    <col min="7695" max="7936" width="9.140625" style="245"/>
    <col min="7937" max="7937" width="28.5703125" style="245" customWidth="1"/>
    <col min="7938" max="7950" width="8.5703125" style="245" customWidth="1"/>
    <col min="7951" max="8192" width="9.140625" style="245"/>
    <col min="8193" max="8193" width="28.5703125" style="245" customWidth="1"/>
    <col min="8194" max="8206" width="8.5703125" style="245" customWidth="1"/>
    <col min="8207" max="8448" width="9.140625" style="245"/>
    <col min="8449" max="8449" width="28.5703125" style="245" customWidth="1"/>
    <col min="8450" max="8462" width="8.5703125" style="245" customWidth="1"/>
    <col min="8463" max="8704" width="9.140625" style="245"/>
    <col min="8705" max="8705" width="28.5703125" style="245" customWidth="1"/>
    <col min="8706" max="8718" width="8.5703125" style="245" customWidth="1"/>
    <col min="8719" max="8960" width="9.140625" style="245"/>
    <col min="8961" max="8961" width="28.5703125" style="245" customWidth="1"/>
    <col min="8962" max="8974" width="8.5703125" style="245" customWidth="1"/>
    <col min="8975" max="9216" width="9.140625" style="245"/>
    <col min="9217" max="9217" width="28.5703125" style="245" customWidth="1"/>
    <col min="9218" max="9230" width="8.5703125" style="245" customWidth="1"/>
    <col min="9231" max="9472" width="9.140625" style="245"/>
    <col min="9473" max="9473" width="28.5703125" style="245" customWidth="1"/>
    <col min="9474" max="9486" width="8.5703125" style="245" customWidth="1"/>
    <col min="9487" max="9728" width="9.140625" style="245"/>
    <col min="9729" max="9729" width="28.5703125" style="245" customWidth="1"/>
    <col min="9730" max="9742" width="8.5703125" style="245" customWidth="1"/>
    <col min="9743" max="9984" width="9.140625" style="245"/>
    <col min="9985" max="9985" width="28.5703125" style="245" customWidth="1"/>
    <col min="9986" max="9998" width="8.5703125" style="245" customWidth="1"/>
    <col min="9999" max="10240" width="9.140625" style="245"/>
    <col min="10241" max="10241" width="28.5703125" style="245" customWidth="1"/>
    <col min="10242" max="10254" width="8.5703125" style="245" customWidth="1"/>
    <col min="10255" max="10496" width="9.140625" style="245"/>
    <col min="10497" max="10497" width="28.5703125" style="245" customWidth="1"/>
    <col min="10498" max="10510" width="8.5703125" style="245" customWidth="1"/>
    <col min="10511" max="10752" width="9.140625" style="245"/>
    <col min="10753" max="10753" width="28.5703125" style="245" customWidth="1"/>
    <col min="10754" max="10766" width="8.5703125" style="245" customWidth="1"/>
    <col min="10767" max="11008" width="9.140625" style="245"/>
    <col min="11009" max="11009" width="28.5703125" style="245" customWidth="1"/>
    <col min="11010" max="11022" width="8.5703125" style="245" customWidth="1"/>
    <col min="11023" max="11264" width="9.140625" style="245"/>
    <col min="11265" max="11265" width="28.5703125" style="245" customWidth="1"/>
    <col min="11266" max="11278" width="8.5703125" style="245" customWidth="1"/>
    <col min="11279" max="11520" width="9.140625" style="245"/>
    <col min="11521" max="11521" width="28.5703125" style="245" customWidth="1"/>
    <col min="11522" max="11534" width="8.5703125" style="245" customWidth="1"/>
    <col min="11535" max="11776" width="9.140625" style="245"/>
    <col min="11777" max="11777" width="28.5703125" style="245" customWidth="1"/>
    <col min="11778" max="11790" width="8.5703125" style="245" customWidth="1"/>
    <col min="11791" max="12032" width="9.140625" style="245"/>
    <col min="12033" max="12033" width="28.5703125" style="245" customWidth="1"/>
    <col min="12034" max="12046" width="8.5703125" style="245" customWidth="1"/>
    <col min="12047" max="12288" width="9.140625" style="245"/>
    <col min="12289" max="12289" width="28.5703125" style="245" customWidth="1"/>
    <col min="12290" max="12302" width="8.5703125" style="245" customWidth="1"/>
    <col min="12303" max="12544" width="9.140625" style="245"/>
    <col min="12545" max="12545" width="28.5703125" style="245" customWidth="1"/>
    <col min="12546" max="12558" width="8.5703125" style="245" customWidth="1"/>
    <col min="12559" max="12800" width="9.140625" style="245"/>
    <col min="12801" max="12801" width="28.5703125" style="245" customWidth="1"/>
    <col min="12802" max="12814" width="8.5703125" style="245" customWidth="1"/>
    <col min="12815" max="13056" width="9.140625" style="245"/>
    <col min="13057" max="13057" width="28.5703125" style="245" customWidth="1"/>
    <col min="13058" max="13070" width="8.5703125" style="245" customWidth="1"/>
    <col min="13071" max="13312" width="9.140625" style="245"/>
    <col min="13313" max="13313" width="28.5703125" style="245" customWidth="1"/>
    <col min="13314" max="13326" width="8.5703125" style="245" customWidth="1"/>
    <col min="13327" max="13568" width="9.140625" style="245"/>
    <col min="13569" max="13569" width="28.5703125" style="245" customWidth="1"/>
    <col min="13570" max="13582" width="8.5703125" style="245" customWidth="1"/>
    <col min="13583" max="13824" width="9.140625" style="245"/>
    <col min="13825" max="13825" width="28.5703125" style="245" customWidth="1"/>
    <col min="13826" max="13838" width="8.5703125" style="245" customWidth="1"/>
    <col min="13839" max="14080" width="9.140625" style="245"/>
    <col min="14081" max="14081" width="28.5703125" style="245" customWidth="1"/>
    <col min="14082" max="14094" width="8.5703125" style="245" customWidth="1"/>
    <col min="14095" max="14336" width="9.140625" style="245"/>
    <col min="14337" max="14337" width="28.5703125" style="245" customWidth="1"/>
    <col min="14338" max="14350" width="8.5703125" style="245" customWidth="1"/>
    <col min="14351" max="14592" width="9.140625" style="245"/>
    <col min="14593" max="14593" width="28.5703125" style="245" customWidth="1"/>
    <col min="14594" max="14606" width="8.5703125" style="245" customWidth="1"/>
    <col min="14607" max="14848" width="9.140625" style="245"/>
    <col min="14849" max="14849" width="28.5703125" style="245" customWidth="1"/>
    <col min="14850" max="14862" width="8.5703125" style="245" customWidth="1"/>
    <col min="14863" max="15104" width="9.140625" style="245"/>
    <col min="15105" max="15105" width="28.5703125" style="245" customWidth="1"/>
    <col min="15106" max="15118" width="8.5703125" style="245" customWidth="1"/>
    <col min="15119" max="15360" width="9.140625" style="245"/>
    <col min="15361" max="15361" width="28.5703125" style="245" customWidth="1"/>
    <col min="15362" max="15374" width="8.5703125" style="245" customWidth="1"/>
    <col min="15375" max="15616" width="9.140625" style="245"/>
    <col min="15617" max="15617" width="28.5703125" style="245" customWidth="1"/>
    <col min="15618" max="15630" width="8.5703125" style="245" customWidth="1"/>
    <col min="15631" max="15872" width="9.140625" style="245"/>
    <col min="15873" max="15873" width="28.5703125" style="245" customWidth="1"/>
    <col min="15874" max="15886" width="8.5703125" style="245" customWidth="1"/>
    <col min="15887" max="16128" width="9.140625" style="245"/>
    <col min="16129" max="16129" width="28.5703125" style="245" customWidth="1"/>
    <col min="16130" max="16142" width="8.5703125" style="245" customWidth="1"/>
    <col min="16143" max="16384" width="9.140625" style="245"/>
  </cols>
  <sheetData>
    <row r="1" spans="1:16" x14ac:dyDescent="0.2">
      <c r="N1" s="246"/>
    </row>
    <row r="2" spans="1:16" s="247" customFormat="1" ht="15.75" x14ac:dyDescent="0.25">
      <c r="A2" s="1019" t="s">
        <v>552</v>
      </c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1019"/>
      <c r="M2" s="1019"/>
      <c r="N2" s="1019"/>
    </row>
    <row r="3" spans="1:16" ht="12.75" thickBot="1" x14ac:dyDescent="0.25">
      <c r="A3" s="248"/>
      <c r="B3" s="249"/>
      <c r="C3" s="249"/>
      <c r="D3" s="249"/>
      <c r="E3" s="249"/>
      <c r="F3" s="249"/>
      <c r="G3" s="249"/>
      <c r="H3" s="249"/>
      <c r="I3" s="249"/>
      <c r="J3" s="248"/>
      <c r="K3" s="248"/>
      <c r="L3" s="248"/>
      <c r="M3" s="248"/>
      <c r="N3" s="250" t="s">
        <v>252</v>
      </c>
    </row>
    <row r="4" spans="1:16" s="251" customFormat="1" ht="11.25" x14ac:dyDescent="0.2">
      <c r="A4" s="1020" t="s">
        <v>253</v>
      </c>
      <c r="B4" s="1020"/>
      <c r="C4" s="1020"/>
      <c r="D4" s="1020"/>
      <c r="E4" s="1020"/>
      <c r="F4" s="1020"/>
      <c r="G4" s="1020"/>
      <c r="H4" s="1020"/>
      <c r="I4" s="1020"/>
      <c r="J4" s="1020"/>
      <c r="K4" s="1020"/>
      <c r="L4" s="1020"/>
      <c r="M4" s="1020"/>
      <c r="N4" s="1020"/>
    </row>
    <row r="5" spans="1:16" ht="6" customHeight="1" thickBot="1" x14ac:dyDescent="0.25">
      <c r="N5" s="246"/>
    </row>
    <row r="6" spans="1:16" s="257" customFormat="1" ht="27" customHeight="1" x14ac:dyDescent="0.25">
      <c r="A6" s="252" t="s">
        <v>254</v>
      </c>
      <c r="B6" s="253" t="s">
        <v>255</v>
      </c>
      <c r="C6" s="253" t="s">
        <v>256</v>
      </c>
      <c r="D6" s="253" t="s">
        <v>257</v>
      </c>
      <c r="E6" s="253" t="s">
        <v>258</v>
      </c>
      <c r="F6" s="253" t="s">
        <v>259</v>
      </c>
      <c r="G6" s="253" t="s">
        <v>260</v>
      </c>
      <c r="H6" s="253" t="s">
        <v>261</v>
      </c>
      <c r="I6" s="253" t="s">
        <v>262</v>
      </c>
      <c r="J6" s="253" t="s">
        <v>263</v>
      </c>
      <c r="K6" s="253" t="s">
        <v>264</v>
      </c>
      <c r="L6" s="253" t="s">
        <v>265</v>
      </c>
      <c r="M6" s="253" t="s">
        <v>266</v>
      </c>
      <c r="N6" s="254" t="s">
        <v>551</v>
      </c>
      <c r="O6" s="255" t="s">
        <v>267</v>
      </c>
      <c r="P6" s="256" t="s">
        <v>268</v>
      </c>
    </row>
    <row r="7" spans="1:16" s="262" customFormat="1" thickBot="1" x14ac:dyDescent="0.3">
      <c r="A7" s="258"/>
      <c r="B7" s="258">
        <v>1</v>
      </c>
      <c r="C7" s="258">
        <v>2</v>
      </c>
      <c r="D7" s="258">
        <v>3</v>
      </c>
      <c r="E7" s="258">
        <v>4</v>
      </c>
      <c r="F7" s="258">
        <v>5</v>
      </c>
      <c r="G7" s="258">
        <v>6</v>
      </c>
      <c r="H7" s="258">
        <v>7</v>
      </c>
      <c r="I7" s="258">
        <v>8</v>
      </c>
      <c r="J7" s="258">
        <v>9</v>
      </c>
      <c r="K7" s="258">
        <v>10</v>
      </c>
      <c r="L7" s="258">
        <v>11</v>
      </c>
      <c r="M7" s="258">
        <v>12</v>
      </c>
      <c r="N7" s="259">
        <v>13</v>
      </c>
      <c r="O7" s="260">
        <v>14</v>
      </c>
      <c r="P7" s="261">
        <v>15</v>
      </c>
    </row>
    <row r="8" spans="1:16" s="268" customFormat="1" ht="18.75" customHeight="1" x14ac:dyDescent="0.25">
      <c r="A8" s="263" t="s">
        <v>269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5"/>
      <c r="O8" s="266"/>
      <c r="P8" s="267"/>
    </row>
    <row r="9" spans="1:16" s="274" customFormat="1" ht="12.75" hidden="1" x14ac:dyDescent="0.2">
      <c r="A9" s="269" t="s">
        <v>270</v>
      </c>
      <c r="B9" s="270">
        <f>SUM(B10:B12)</f>
        <v>0</v>
      </c>
      <c r="C9" s="270">
        <f t="shared" ref="C9:M9" si="0">SUM(C10:C12)</f>
        <v>0</v>
      </c>
      <c r="D9" s="270">
        <f t="shared" si="0"/>
        <v>0</v>
      </c>
      <c r="E9" s="270">
        <f t="shared" si="0"/>
        <v>0</v>
      </c>
      <c r="F9" s="270">
        <f t="shared" si="0"/>
        <v>0</v>
      </c>
      <c r="G9" s="270">
        <f t="shared" si="0"/>
        <v>0</v>
      </c>
      <c r="H9" s="270">
        <f t="shared" si="0"/>
        <v>0</v>
      </c>
      <c r="I9" s="270">
        <f t="shared" si="0"/>
        <v>0</v>
      </c>
      <c r="J9" s="270">
        <f t="shared" si="0"/>
        <v>0</v>
      </c>
      <c r="K9" s="270">
        <f t="shared" si="0"/>
        <v>0</v>
      </c>
      <c r="L9" s="270">
        <f t="shared" si="0"/>
        <v>0</v>
      </c>
      <c r="M9" s="270">
        <f t="shared" si="0"/>
        <v>0</v>
      </c>
      <c r="N9" s="271">
        <f t="shared" ref="N9:N34" si="1">SUM(B9:M9)</f>
        <v>0</v>
      </c>
      <c r="O9" s="272">
        <f>SUM(B9:G9)</f>
        <v>0</v>
      </c>
      <c r="P9" s="273">
        <f>SUM(H9:M9)</f>
        <v>0</v>
      </c>
    </row>
    <row r="10" spans="1:16" ht="12.75" hidden="1" x14ac:dyDescent="0.2">
      <c r="A10" s="275" t="s">
        <v>271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7">
        <f t="shared" si="1"/>
        <v>0</v>
      </c>
      <c r="O10" s="278">
        <f t="shared" ref="O10:O34" si="2">SUM(B10:G10)</f>
        <v>0</v>
      </c>
      <c r="P10" s="279">
        <f t="shared" ref="P10:P34" si="3">SUM(H10:M10)</f>
        <v>0</v>
      </c>
    </row>
    <row r="11" spans="1:16" ht="12.75" hidden="1" x14ac:dyDescent="0.2">
      <c r="A11" s="275" t="s">
        <v>272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>
        <f t="shared" si="1"/>
        <v>0</v>
      </c>
      <c r="O11" s="278">
        <f t="shared" si="2"/>
        <v>0</v>
      </c>
      <c r="P11" s="279">
        <f t="shared" si="3"/>
        <v>0</v>
      </c>
    </row>
    <row r="12" spans="1:16" ht="12.75" hidden="1" x14ac:dyDescent="0.2">
      <c r="A12" s="275" t="s">
        <v>138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>
        <f t="shared" si="1"/>
        <v>0</v>
      </c>
      <c r="O12" s="278">
        <f t="shared" si="2"/>
        <v>0</v>
      </c>
      <c r="P12" s="279">
        <f t="shared" si="3"/>
        <v>0</v>
      </c>
    </row>
    <row r="13" spans="1:16" s="274" customFormat="1" ht="12.75" hidden="1" x14ac:dyDescent="0.2">
      <c r="A13" s="269" t="s">
        <v>273</v>
      </c>
      <c r="B13" s="270">
        <f t="shared" ref="B13:M13" si="4">SUM(B14:B16)</f>
        <v>0</v>
      </c>
      <c r="C13" s="270">
        <f t="shared" si="4"/>
        <v>0</v>
      </c>
      <c r="D13" s="270"/>
      <c r="E13" s="270">
        <f t="shared" si="4"/>
        <v>0</v>
      </c>
      <c r="F13" s="270">
        <f t="shared" si="4"/>
        <v>0</v>
      </c>
      <c r="G13" s="270">
        <f t="shared" si="4"/>
        <v>0</v>
      </c>
      <c r="H13" s="270">
        <f t="shared" si="4"/>
        <v>0</v>
      </c>
      <c r="I13" s="270">
        <f t="shared" si="4"/>
        <v>0</v>
      </c>
      <c r="J13" s="270">
        <f t="shared" si="4"/>
        <v>0</v>
      </c>
      <c r="K13" s="270">
        <f t="shared" si="4"/>
        <v>0</v>
      </c>
      <c r="L13" s="270">
        <f t="shared" si="4"/>
        <v>0</v>
      </c>
      <c r="M13" s="270">
        <f t="shared" si="4"/>
        <v>0</v>
      </c>
      <c r="N13" s="280">
        <f t="shared" si="1"/>
        <v>0</v>
      </c>
      <c r="O13" s="272">
        <f t="shared" si="2"/>
        <v>0</v>
      </c>
      <c r="P13" s="273">
        <f t="shared" si="3"/>
        <v>0</v>
      </c>
    </row>
    <row r="14" spans="1:16" ht="12.75" hidden="1" x14ac:dyDescent="0.2">
      <c r="A14" s="275" t="s">
        <v>271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>
        <f t="shared" si="1"/>
        <v>0</v>
      </c>
      <c r="O14" s="278">
        <f t="shared" si="2"/>
        <v>0</v>
      </c>
      <c r="P14" s="279">
        <f t="shared" si="3"/>
        <v>0</v>
      </c>
    </row>
    <row r="15" spans="1:16" ht="12.75" hidden="1" x14ac:dyDescent="0.2">
      <c r="A15" s="275" t="s">
        <v>272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7">
        <f t="shared" si="1"/>
        <v>0</v>
      </c>
      <c r="O15" s="278">
        <f t="shared" si="2"/>
        <v>0</v>
      </c>
      <c r="P15" s="279">
        <f t="shared" si="3"/>
        <v>0</v>
      </c>
    </row>
    <row r="16" spans="1:16" ht="12.75" hidden="1" x14ac:dyDescent="0.2">
      <c r="A16" s="275" t="s">
        <v>138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7">
        <f t="shared" si="1"/>
        <v>0</v>
      </c>
      <c r="O16" s="278">
        <f t="shared" si="2"/>
        <v>0</v>
      </c>
      <c r="P16" s="279">
        <f t="shared" si="3"/>
        <v>0</v>
      </c>
    </row>
    <row r="17" spans="1:16" s="274" customFormat="1" ht="12.75" hidden="1" x14ac:dyDescent="0.2">
      <c r="A17" s="269" t="s">
        <v>274</v>
      </c>
      <c r="B17" s="281">
        <f>SUM(B18:B21)</f>
        <v>0</v>
      </c>
      <c r="C17" s="281">
        <f t="shared" ref="C17:M17" si="5">SUM(C18:C21)</f>
        <v>0</v>
      </c>
      <c r="D17" s="281">
        <f t="shared" si="5"/>
        <v>0</v>
      </c>
      <c r="E17" s="281">
        <f t="shared" si="5"/>
        <v>0</v>
      </c>
      <c r="F17" s="281">
        <f t="shared" si="5"/>
        <v>0</v>
      </c>
      <c r="G17" s="281">
        <f t="shared" si="5"/>
        <v>0</v>
      </c>
      <c r="H17" s="281">
        <f t="shared" si="5"/>
        <v>0</v>
      </c>
      <c r="I17" s="281">
        <f t="shared" si="5"/>
        <v>0</v>
      </c>
      <c r="J17" s="281">
        <f t="shared" si="5"/>
        <v>0</v>
      </c>
      <c r="K17" s="281">
        <f t="shared" si="5"/>
        <v>0</v>
      </c>
      <c r="L17" s="281">
        <f t="shared" si="5"/>
        <v>0</v>
      </c>
      <c r="M17" s="281">
        <f t="shared" si="5"/>
        <v>0</v>
      </c>
      <c r="N17" s="280">
        <f t="shared" si="1"/>
        <v>0</v>
      </c>
      <c r="O17" s="272">
        <f t="shared" si="2"/>
        <v>0</v>
      </c>
      <c r="P17" s="273">
        <f t="shared" si="3"/>
        <v>0</v>
      </c>
    </row>
    <row r="18" spans="1:16" ht="12.75" hidden="1" x14ac:dyDescent="0.2">
      <c r="A18" s="275" t="s">
        <v>275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7">
        <f t="shared" si="1"/>
        <v>0</v>
      </c>
      <c r="O18" s="278">
        <f t="shared" si="2"/>
        <v>0</v>
      </c>
      <c r="P18" s="279">
        <f t="shared" si="3"/>
        <v>0</v>
      </c>
    </row>
    <row r="19" spans="1:16" ht="12.75" hidden="1" x14ac:dyDescent="0.2">
      <c r="A19" s="275" t="s">
        <v>271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7">
        <f t="shared" si="1"/>
        <v>0</v>
      </c>
      <c r="O19" s="278">
        <f t="shared" si="2"/>
        <v>0</v>
      </c>
      <c r="P19" s="279">
        <f t="shared" si="3"/>
        <v>0</v>
      </c>
    </row>
    <row r="20" spans="1:16" ht="12.75" hidden="1" x14ac:dyDescent="0.2">
      <c r="A20" s="275" t="s">
        <v>272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7">
        <f t="shared" si="1"/>
        <v>0</v>
      </c>
      <c r="O20" s="278">
        <f t="shared" si="2"/>
        <v>0</v>
      </c>
      <c r="P20" s="279">
        <f t="shared" si="3"/>
        <v>0</v>
      </c>
    </row>
    <row r="21" spans="1:16" ht="12.75" hidden="1" x14ac:dyDescent="0.2">
      <c r="A21" s="275" t="s">
        <v>138</v>
      </c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7">
        <f t="shared" si="1"/>
        <v>0</v>
      </c>
      <c r="O21" s="278">
        <f t="shared" si="2"/>
        <v>0</v>
      </c>
      <c r="P21" s="279">
        <f t="shared" si="3"/>
        <v>0</v>
      </c>
    </row>
    <row r="22" spans="1:16" s="274" customFormat="1" ht="12.75" hidden="1" x14ac:dyDescent="0.2">
      <c r="A22" s="269" t="s">
        <v>276</v>
      </c>
      <c r="B22" s="281">
        <f>SUM(B23:B25)</f>
        <v>0</v>
      </c>
      <c r="C22" s="281">
        <f t="shared" ref="C22:M22" si="6">SUM(C23:C25)</f>
        <v>0</v>
      </c>
      <c r="D22" s="281">
        <f t="shared" si="6"/>
        <v>0</v>
      </c>
      <c r="E22" s="281">
        <f t="shared" si="6"/>
        <v>0</v>
      </c>
      <c r="F22" s="281">
        <f t="shared" si="6"/>
        <v>0</v>
      </c>
      <c r="G22" s="281">
        <f t="shared" si="6"/>
        <v>0</v>
      </c>
      <c r="H22" s="281">
        <f t="shared" si="6"/>
        <v>0</v>
      </c>
      <c r="I22" s="281">
        <f t="shared" si="6"/>
        <v>0</v>
      </c>
      <c r="J22" s="281">
        <f t="shared" si="6"/>
        <v>0</v>
      </c>
      <c r="K22" s="281">
        <f t="shared" si="6"/>
        <v>0</v>
      </c>
      <c r="L22" s="281">
        <f t="shared" si="6"/>
        <v>0</v>
      </c>
      <c r="M22" s="281">
        <f t="shared" si="6"/>
        <v>0</v>
      </c>
      <c r="N22" s="280">
        <f t="shared" si="1"/>
        <v>0</v>
      </c>
      <c r="O22" s="272">
        <f t="shared" si="2"/>
        <v>0</v>
      </c>
      <c r="P22" s="273">
        <f t="shared" si="3"/>
        <v>0</v>
      </c>
    </row>
    <row r="23" spans="1:16" ht="12.75" hidden="1" x14ac:dyDescent="0.2">
      <c r="A23" s="275" t="s">
        <v>275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>
        <f t="shared" si="1"/>
        <v>0</v>
      </c>
      <c r="O23" s="278">
        <f t="shared" si="2"/>
        <v>0</v>
      </c>
      <c r="P23" s="279">
        <f t="shared" si="3"/>
        <v>0</v>
      </c>
    </row>
    <row r="24" spans="1:16" ht="12.75" hidden="1" x14ac:dyDescent="0.2">
      <c r="A24" s="275" t="s">
        <v>272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>
        <f t="shared" si="1"/>
        <v>0</v>
      </c>
      <c r="O24" s="278">
        <f t="shared" si="2"/>
        <v>0</v>
      </c>
      <c r="P24" s="279">
        <f t="shared" si="3"/>
        <v>0</v>
      </c>
    </row>
    <row r="25" spans="1:16" ht="12.75" hidden="1" x14ac:dyDescent="0.2">
      <c r="A25" s="275" t="s">
        <v>138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>
        <f t="shared" si="1"/>
        <v>0</v>
      </c>
      <c r="O25" s="278">
        <f t="shared" si="2"/>
        <v>0</v>
      </c>
      <c r="P25" s="279">
        <f t="shared" si="3"/>
        <v>0</v>
      </c>
    </row>
    <row r="26" spans="1:16" s="274" customFormat="1" ht="12.75" hidden="1" x14ac:dyDescent="0.2">
      <c r="A26" s="269" t="s">
        <v>277</v>
      </c>
      <c r="B26" s="281">
        <f>B27</f>
        <v>0</v>
      </c>
      <c r="C26" s="281">
        <f t="shared" ref="C26:M26" si="7">C27</f>
        <v>0</v>
      </c>
      <c r="D26" s="281">
        <f t="shared" si="7"/>
        <v>0</v>
      </c>
      <c r="E26" s="281">
        <f t="shared" si="7"/>
        <v>0</v>
      </c>
      <c r="F26" s="281">
        <f t="shared" si="7"/>
        <v>0</v>
      </c>
      <c r="G26" s="281">
        <f t="shared" si="7"/>
        <v>0</v>
      </c>
      <c r="H26" s="281">
        <f t="shared" si="7"/>
        <v>0</v>
      </c>
      <c r="I26" s="281">
        <f t="shared" si="7"/>
        <v>0</v>
      </c>
      <c r="J26" s="281">
        <f t="shared" si="7"/>
        <v>0</v>
      </c>
      <c r="K26" s="281">
        <f t="shared" si="7"/>
        <v>0</v>
      </c>
      <c r="L26" s="281">
        <f t="shared" si="7"/>
        <v>0</v>
      </c>
      <c r="M26" s="281">
        <f t="shared" si="7"/>
        <v>0</v>
      </c>
      <c r="N26" s="280">
        <f t="shared" si="1"/>
        <v>0</v>
      </c>
      <c r="O26" s="272">
        <f t="shared" si="2"/>
        <v>0</v>
      </c>
      <c r="P26" s="273">
        <f t="shared" si="3"/>
        <v>0</v>
      </c>
    </row>
    <row r="27" spans="1:16" ht="12.75" hidden="1" x14ac:dyDescent="0.2">
      <c r="A27" s="275" t="s">
        <v>272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>
        <f t="shared" si="1"/>
        <v>0</v>
      </c>
      <c r="O27" s="278">
        <f t="shared" si="2"/>
        <v>0</v>
      </c>
      <c r="P27" s="279">
        <f t="shared" si="3"/>
        <v>0</v>
      </c>
    </row>
    <row r="28" spans="1:16" s="274" customFormat="1" ht="12.75" x14ac:dyDescent="0.2">
      <c r="A28" s="282" t="s">
        <v>278</v>
      </c>
      <c r="B28" s="281">
        <f>SUM(B29:B33)</f>
        <v>0</v>
      </c>
      <c r="C28" s="281">
        <f t="shared" ref="C28:M28" si="8">SUM(C29:C33)</f>
        <v>0</v>
      </c>
      <c r="D28" s="281">
        <f t="shared" si="8"/>
        <v>0</v>
      </c>
      <c r="E28" s="281">
        <f t="shared" si="8"/>
        <v>0</v>
      </c>
      <c r="F28" s="281">
        <f t="shared" si="8"/>
        <v>0</v>
      </c>
      <c r="G28" s="281">
        <f t="shared" si="8"/>
        <v>0</v>
      </c>
      <c r="H28" s="281">
        <f t="shared" si="8"/>
        <v>0</v>
      </c>
      <c r="I28" s="281">
        <f t="shared" si="8"/>
        <v>0</v>
      </c>
      <c r="J28" s="281">
        <f t="shared" si="8"/>
        <v>0</v>
      </c>
      <c r="K28" s="281">
        <f t="shared" si="8"/>
        <v>0</v>
      </c>
      <c r="L28" s="281">
        <f t="shared" si="8"/>
        <v>0</v>
      </c>
      <c r="M28" s="281">
        <f t="shared" si="8"/>
        <v>0</v>
      </c>
      <c r="N28" s="280">
        <f t="shared" si="1"/>
        <v>0</v>
      </c>
      <c r="O28" s="272">
        <f t="shared" si="2"/>
        <v>0</v>
      </c>
      <c r="P28" s="273">
        <f t="shared" si="3"/>
        <v>0</v>
      </c>
    </row>
    <row r="29" spans="1:16" ht="12.75" x14ac:dyDescent="0.2">
      <c r="A29" s="275" t="s">
        <v>279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77">
        <f t="shared" si="1"/>
        <v>0</v>
      </c>
      <c r="O29" s="278">
        <f t="shared" si="2"/>
        <v>0</v>
      </c>
      <c r="P29" s="279">
        <f t="shared" si="3"/>
        <v>0</v>
      </c>
    </row>
    <row r="30" spans="1:16" ht="12.75" x14ac:dyDescent="0.2">
      <c r="A30" s="275" t="s">
        <v>280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77">
        <f t="shared" si="1"/>
        <v>0</v>
      </c>
      <c r="O30" s="278">
        <f t="shared" si="2"/>
        <v>0</v>
      </c>
      <c r="P30" s="279">
        <f t="shared" si="3"/>
        <v>0</v>
      </c>
    </row>
    <row r="31" spans="1:16" ht="12.75" x14ac:dyDescent="0.2">
      <c r="A31" s="275" t="s">
        <v>271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77">
        <f t="shared" si="1"/>
        <v>0</v>
      </c>
      <c r="O31" s="278">
        <f t="shared" si="2"/>
        <v>0</v>
      </c>
      <c r="P31" s="279">
        <f t="shared" si="3"/>
        <v>0</v>
      </c>
    </row>
    <row r="32" spans="1:16" ht="12.75" x14ac:dyDescent="0.2">
      <c r="A32" s="275" t="s">
        <v>272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77">
        <f t="shared" si="1"/>
        <v>0</v>
      </c>
      <c r="O32" s="278">
        <f t="shared" si="2"/>
        <v>0</v>
      </c>
      <c r="P32" s="279">
        <f t="shared" si="3"/>
        <v>0</v>
      </c>
    </row>
    <row r="33" spans="1:16" ht="12.75" x14ac:dyDescent="0.2">
      <c r="A33" s="275" t="s">
        <v>138</v>
      </c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77">
        <f t="shared" si="1"/>
        <v>0</v>
      </c>
      <c r="O33" s="278">
        <f t="shared" si="2"/>
        <v>0</v>
      </c>
      <c r="P33" s="279">
        <f t="shared" si="3"/>
        <v>0</v>
      </c>
    </row>
    <row r="34" spans="1:16" s="268" customFormat="1" ht="13.5" thickBot="1" x14ac:dyDescent="0.3">
      <c r="A34" s="285" t="s">
        <v>281</v>
      </c>
      <c r="B34" s="286">
        <f t="shared" ref="B34:M34" si="9">B9+B13+B17+B22+B26+B28</f>
        <v>0</v>
      </c>
      <c r="C34" s="286">
        <f t="shared" si="9"/>
        <v>0</v>
      </c>
      <c r="D34" s="286">
        <f t="shared" si="9"/>
        <v>0</v>
      </c>
      <c r="E34" s="286">
        <f t="shared" si="9"/>
        <v>0</v>
      </c>
      <c r="F34" s="286">
        <f t="shared" si="9"/>
        <v>0</v>
      </c>
      <c r="G34" s="286">
        <f t="shared" si="9"/>
        <v>0</v>
      </c>
      <c r="H34" s="286">
        <f t="shared" si="9"/>
        <v>0</v>
      </c>
      <c r="I34" s="286">
        <f t="shared" si="9"/>
        <v>0</v>
      </c>
      <c r="J34" s="286">
        <f t="shared" si="9"/>
        <v>0</v>
      </c>
      <c r="K34" s="286">
        <f t="shared" si="9"/>
        <v>0</v>
      </c>
      <c r="L34" s="286">
        <f t="shared" si="9"/>
        <v>0</v>
      </c>
      <c r="M34" s="286">
        <f t="shared" si="9"/>
        <v>0</v>
      </c>
      <c r="N34" s="287">
        <f t="shared" si="1"/>
        <v>0</v>
      </c>
      <c r="O34" s="288">
        <f t="shared" si="2"/>
        <v>0</v>
      </c>
      <c r="P34" s="289">
        <f t="shared" si="3"/>
        <v>0</v>
      </c>
    </row>
    <row r="35" spans="1:16" s="268" customFormat="1" ht="18" customHeight="1" x14ac:dyDescent="0.25">
      <c r="A35" s="263" t="s">
        <v>282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1"/>
      <c r="O35" s="292"/>
      <c r="P35" s="293"/>
    </row>
    <row r="36" spans="1:16" s="274" customFormat="1" ht="12.75" hidden="1" x14ac:dyDescent="0.2">
      <c r="A36" s="269" t="s">
        <v>270</v>
      </c>
      <c r="B36" s="270">
        <f t="shared" ref="B36:M36" si="10">SUM(B37:B39)</f>
        <v>0</v>
      </c>
      <c r="C36" s="270">
        <f t="shared" si="10"/>
        <v>0</v>
      </c>
      <c r="D36" s="270">
        <f t="shared" si="10"/>
        <v>0</v>
      </c>
      <c r="E36" s="270">
        <f t="shared" si="10"/>
        <v>0</v>
      </c>
      <c r="F36" s="270">
        <f t="shared" si="10"/>
        <v>0</v>
      </c>
      <c r="G36" s="270">
        <f t="shared" si="10"/>
        <v>0</v>
      </c>
      <c r="H36" s="270">
        <f t="shared" si="10"/>
        <v>0</v>
      </c>
      <c r="I36" s="270">
        <f t="shared" si="10"/>
        <v>0</v>
      </c>
      <c r="J36" s="270">
        <f t="shared" si="10"/>
        <v>0</v>
      </c>
      <c r="K36" s="270">
        <f t="shared" si="10"/>
        <v>0</v>
      </c>
      <c r="L36" s="270">
        <f t="shared" si="10"/>
        <v>0</v>
      </c>
      <c r="M36" s="270">
        <f t="shared" si="10"/>
        <v>0</v>
      </c>
      <c r="N36" s="271">
        <f t="shared" ref="N36:N60" si="11">SUM(B36:M36)</f>
        <v>0</v>
      </c>
      <c r="O36" s="272">
        <f t="shared" ref="O36:O62" si="12">SUM(B36:G36)</f>
        <v>0</v>
      </c>
      <c r="P36" s="273">
        <f t="shared" ref="P36:P62" si="13">SUM(H36:M36)</f>
        <v>0</v>
      </c>
    </row>
    <row r="37" spans="1:16" ht="12.75" hidden="1" x14ac:dyDescent="0.2">
      <c r="A37" s="275" t="s">
        <v>271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7">
        <f t="shared" si="11"/>
        <v>0</v>
      </c>
      <c r="O37" s="278">
        <f t="shared" si="12"/>
        <v>0</v>
      </c>
      <c r="P37" s="279">
        <f t="shared" si="13"/>
        <v>0</v>
      </c>
    </row>
    <row r="38" spans="1:16" ht="12.75" hidden="1" x14ac:dyDescent="0.2">
      <c r="A38" s="275" t="s">
        <v>272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7">
        <f t="shared" si="11"/>
        <v>0</v>
      </c>
      <c r="O38" s="278">
        <f t="shared" si="12"/>
        <v>0</v>
      </c>
      <c r="P38" s="279">
        <f t="shared" si="13"/>
        <v>0</v>
      </c>
    </row>
    <row r="39" spans="1:16" ht="12.75" hidden="1" x14ac:dyDescent="0.2">
      <c r="A39" s="275" t="s">
        <v>138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7">
        <f t="shared" si="11"/>
        <v>0</v>
      </c>
      <c r="O39" s="278">
        <f t="shared" si="12"/>
        <v>0</v>
      </c>
      <c r="P39" s="279">
        <f t="shared" si="13"/>
        <v>0</v>
      </c>
    </row>
    <row r="40" spans="1:16" s="274" customFormat="1" ht="12.75" x14ac:dyDescent="0.2">
      <c r="A40" s="269" t="s">
        <v>273</v>
      </c>
      <c r="B40" s="270">
        <f t="shared" ref="B40:M40" si="14">SUM(B41:B43)</f>
        <v>0</v>
      </c>
      <c r="C40" s="270">
        <f t="shared" si="14"/>
        <v>0</v>
      </c>
      <c r="D40" s="270">
        <f t="shared" si="14"/>
        <v>0</v>
      </c>
      <c r="E40" s="270">
        <f t="shared" si="14"/>
        <v>0</v>
      </c>
      <c r="F40" s="270">
        <f t="shared" si="14"/>
        <v>0</v>
      </c>
      <c r="G40" s="270">
        <f t="shared" si="14"/>
        <v>0</v>
      </c>
      <c r="H40" s="270">
        <f t="shared" si="14"/>
        <v>0</v>
      </c>
      <c r="I40" s="270">
        <f t="shared" si="14"/>
        <v>0</v>
      </c>
      <c r="J40" s="270">
        <f t="shared" si="14"/>
        <v>0</v>
      </c>
      <c r="K40" s="270">
        <f t="shared" si="14"/>
        <v>0</v>
      </c>
      <c r="L40" s="270">
        <f t="shared" si="14"/>
        <v>0</v>
      </c>
      <c r="M40" s="270">
        <f t="shared" si="14"/>
        <v>0</v>
      </c>
      <c r="N40" s="280">
        <f t="shared" si="11"/>
        <v>0</v>
      </c>
      <c r="O40" s="272">
        <f t="shared" si="12"/>
        <v>0</v>
      </c>
      <c r="P40" s="273">
        <f t="shared" si="13"/>
        <v>0</v>
      </c>
    </row>
    <row r="41" spans="1:16" ht="12.75" x14ac:dyDescent="0.2">
      <c r="A41" s="275" t="s">
        <v>271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7">
        <f t="shared" si="11"/>
        <v>0</v>
      </c>
      <c r="O41" s="278">
        <f t="shared" si="12"/>
        <v>0</v>
      </c>
      <c r="P41" s="279">
        <f t="shared" si="13"/>
        <v>0</v>
      </c>
    </row>
    <row r="42" spans="1:16" ht="12.75" x14ac:dyDescent="0.2">
      <c r="A42" s="275" t="s">
        <v>272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7">
        <f t="shared" si="11"/>
        <v>0</v>
      </c>
      <c r="O42" s="278">
        <f t="shared" si="12"/>
        <v>0</v>
      </c>
      <c r="P42" s="279">
        <f t="shared" si="13"/>
        <v>0</v>
      </c>
    </row>
    <row r="43" spans="1:16" ht="12.75" x14ac:dyDescent="0.2">
      <c r="A43" s="275" t="s">
        <v>138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7">
        <f t="shared" si="11"/>
        <v>0</v>
      </c>
      <c r="O43" s="278">
        <f t="shared" si="12"/>
        <v>0</v>
      </c>
      <c r="P43" s="279">
        <f t="shared" si="13"/>
        <v>0</v>
      </c>
    </row>
    <row r="44" spans="1:16" s="274" customFormat="1" ht="12.75" hidden="1" x14ac:dyDescent="0.2">
      <c r="A44" s="269" t="s">
        <v>274</v>
      </c>
      <c r="B44" s="281">
        <f t="shared" ref="B44:M44" si="15">SUM(B45:B48)</f>
        <v>0</v>
      </c>
      <c r="C44" s="281">
        <f t="shared" si="15"/>
        <v>0</v>
      </c>
      <c r="D44" s="281">
        <f t="shared" si="15"/>
        <v>0</v>
      </c>
      <c r="E44" s="281">
        <f t="shared" si="15"/>
        <v>0</v>
      </c>
      <c r="F44" s="281">
        <f t="shared" si="15"/>
        <v>0</v>
      </c>
      <c r="G44" s="281">
        <f t="shared" si="15"/>
        <v>0</v>
      </c>
      <c r="H44" s="281">
        <f t="shared" si="15"/>
        <v>0</v>
      </c>
      <c r="I44" s="281">
        <f t="shared" si="15"/>
        <v>0</v>
      </c>
      <c r="J44" s="281">
        <f t="shared" si="15"/>
        <v>0</v>
      </c>
      <c r="K44" s="281">
        <f t="shared" si="15"/>
        <v>0</v>
      </c>
      <c r="L44" s="281">
        <f t="shared" si="15"/>
        <v>0</v>
      </c>
      <c r="M44" s="281">
        <f t="shared" si="15"/>
        <v>0</v>
      </c>
      <c r="N44" s="280">
        <f t="shared" si="11"/>
        <v>0</v>
      </c>
      <c r="O44" s="272">
        <f t="shared" si="12"/>
        <v>0</v>
      </c>
      <c r="P44" s="273">
        <f t="shared" si="13"/>
        <v>0</v>
      </c>
    </row>
    <row r="45" spans="1:16" ht="12.75" hidden="1" x14ac:dyDescent="0.2">
      <c r="A45" s="275" t="s">
        <v>275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7">
        <f t="shared" si="11"/>
        <v>0</v>
      </c>
      <c r="O45" s="278">
        <f t="shared" si="12"/>
        <v>0</v>
      </c>
      <c r="P45" s="279">
        <f t="shared" si="13"/>
        <v>0</v>
      </c>
    </row>
    <row r="46" spans="1:16" ht="12.75" hidden="1" x14ac:dyDescent="0.2">
      <c r="A46" s="275" t="s">
        <v>271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7">
        <f t="shared" si="11"/>
        <v>0</v>
      </c>
      <c r="O46" s="278">
        <f t="shared" si="12"/>
        <v>0</v>
      </c>
      <c r="P46" s="279">
        <f t="shared" si="13"/>
        <v>0</v>
      </c>
    </row>
    <row r="47" spans="1:16" ht="12.75" hidden="1" x14ac:dyDescent="0.2">
      <c r="A47" s="275" t="s">
        <v>272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7">
        <f t="shared" si="11"/>
        <v>0</v>
      </c>
      <c r="O47" s="278">
        <f t="shared" si="12"/>
        <v>0</v>
      </c>
      <c r="P47" s="279">
        <f t="shared" si="13"/>
        <v>0</v>
      </c>
    </row>
    <row r="48" spans="1:16" ht="12.75" hidden="1" x14ac:dyDescent="0.2">
      <c r="A48" s="275" t="s">
        <v>138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7">
        <f t="shared" si="11"/>
        <v>0</v>
      </c>
      <c r="O48" s="278">
        <f t="shared" si="12"/>
        <v>0</v>
      </c>
      <c r="P48" s="279">
        <f t="shared" si="13"/>
        <v>0</v>
      </c>
    </row>
    <row r="49" spans="1:16" s="274" customFormat="1" ht="12.75" hidden="1" x14ac:dyDescent="0.2">
      <c r="A49" s="269" t="s">
        <v>276</v>
      </c>
      <c r="B49" s="281">
        <f t="shared" ref="B49:M49" si="16">SUM(B50:B52)</f>
        <v>0</v>
      </c>
      <c r="C49" s="281">
        <f t="shared" si="16"/>
        <v>0</v>
      </c>
      <c r="D49" s="281">
        <f t="shared" si="16"/>
        <v>0</v>
      </c>
      <c r="E49" s="281">
        <f t="shared" si="16"/>
        <v>0</v>
      </c>
      <c r="F49" s="281">
        <f t="shared" si="16"/>
        <v>0</v>
      </c>
      <c r="G49" s="281">
        <f t="shared" si="16"/>
        <v>0</v>
      </c>
      <c r="H49" s="281">
        <f t="shared" si="16"/>
        <v>0</v>
      </c>
      <c r="I49" s="281">
        <f t="shared" si="16"/>
        <v>0</v>
      </c>
      <c r="J49" s="281">
        <f t="shared" si="16"/>
        <v>0</v>
      </c>
      <c r="K49" s="281">
        <f t="shared" si="16"/>
        <v>0</v>
      </c>
      <c r="L49" s="281">
        <f t="shared" si="16"/>
        <v>0</v>
      </c>
      <c r="M49" s="281">
        <f t="shared" si="16"/>
        <v>0</v>
      </c>
      <c r="N49" s="280">
        <f t="shared" si="11"/>
        <v>0</v>
      </c>
      <c r="O49" s="272">
        <f t="shared" si="12"/>
        <v>0</v>
      </c>
      <c r="P49" s="273">
        <f t="shared" si="13"/>
        <v>0</v>
      </c>
    </row>
    <row r="50" spans="1:16" ht="12.75" hidden="1" x14ac:dyDescent="0.2">
      <c r="A50" s="275" t="s">
        <v>275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7">
        <f t="shared" si="11"/>
        <v>0</v>
      </c>
      <c r="O50" s="278">
        <f t="shared" si="12"/>
        <v>0</v>
      </c>
      <c r="P50" s="279">
        <f t="shared" si="13"/>
        <v>0</v>
      </c>
    </row>
    <row r="51" spans="1:16" ht="12.75" hidden="1" x14ac:dyDescent="0.2">
      <c r="A51" s="275" t="s">
        <v>272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7">
        <f t="shared" si="11"/>
        <v>0</v>
      </c>
      <c r="O51" s="278">
        <f t="shared" si="12"/>
        <v>0</v>
      </c>
      <c r="P51" s="279">
        <f t="shared" si="13"/>
        <v>0</v>
      </c>
    </row>
    <row r="52" spans="1:16" ht="12.75" hidden="1" x14ac:dyDescent="0.2">
      <c r="A52" s="275" t="s">
        <v>138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7">
        <f t="shared" si="11"/>
        <v>0</v>
      </c>
      <c r="O52" s="278">
        <f t="shared" si="12"/>
        <v>0</v>
      </c>
      <c r="P52" s="279">
        <f t="shared" si="13"/>
        <v>0</v>
      </c>
    </row>
    <row r="53" spans="1:16" s="274" customFormat="1" ht="12.75" x14ac:dyDescent="0.2">
      <c r="A53" s="282" t="s">
        <v>278</v>
      </c>
      <c r="B53" s="281">
        <f>SUM(B54:B58)</f>
        <v>0</v>
      </c>
      <c r="C53" s="281">
        <f t="shared" ref="C53:M53" si="17">SUM(C54:C58)</f>
        <v>0</v>
      </c>
      <c r="D53" s="281">
        <f t="shared" si="17"/>
        <v>0</v>
      </c>
      <c r="E53" s="281">
        <f t="shared" si="17"/>
        <v>0</v>
      </c>
      <c r="F53" s="281">
        <f t="shared" si="17"/>
        <v>0</v>
      </c>
      <c r="G53" s="281">
        <f t="shared" si="17"/>
        <v>0</v>
      </c>
      <c r="H53" s="281">
        <f t="shared" si="17"/>
        <v>0</v>
      </c>
      <c r="I53" s="281">
        <f t="shared" si="17"/>
        <v>0</v>
      </c>
      <c r="J53" s="281">
        <f t="shared" si="17"/>
        <v>0</v>
      </c>
      <c r="K53" s="281">
        <f t="shared" si="17"/>
        <v>0</v>
      </c>
      <c r="L53" s="281">
        <f t="shared" si="17"/>
        <v>0</v>
      </c>
      <c r="M53" s="281">
        <f t="shared" si="17"/>
        <v>0</v>
      </c>
      <c r="N53" s="280">
        <f t="shared" si="11"/>
        <v>0</v>
      </c>
      <c r="O53" s="272">
        <f t="shared" si="12"/>
        <v>0</v>
      </c>
      <c r="P53" s="273">
        <f t="shared" si="13"/>
        <v>0</v>
      </c>
    </row>
    <row r="54" spans="1:16" ht="12.75" hidden="1" x14ac:dyDescent="0.2">
      <c r="A54" s="275" t="s">
        <v>275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7">
        <f t="shared" si="11"/>
        <v>0</v>
      </c>
      <c r="O54" s="278">
        <f t="shared" si="12"/>
        <v>0</v>
      </c>
      <c r="P54" s="279">
        <f t="shared" si="13"/>
        <v>0</v>
      </c>
    </row>
    <row r="55" spans="1:16" ht="12.75" x14ac:dyDescent="0.2">
      <c r="A55" s="275" t="s">
        <v>280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7">
        <f t="shared" si="11"/>
        <v>0</v>
      </c>
      <c r="O55" s="278">
        <f t="shared" si="12"/>
        <v>0</v>
      </c>
      <c r="P55" s="279">
        <f t="shared" si="13"/>
        <v>0</v>
      </c>
    </row>
    <row r="56" spans="1:16" ht="12.75" x14ac:dyDescent="0.2">
      <c r="A56" s="275" t="s">
        <v>271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7">
        <f t="shared" si="11"/>
        <v>0</v>
      </c>
      <c r="O56" s="278">
        <f t="shared" si="12"/>
        <v>0</v>
      </c>
      <c r="P56" s="279">
        <f t="shared" si="13"/>
        <v>0</v>
      </c>
    </row>
    <row r="57" spans="1:16" ht="12.75" x14ac:dyDescent="0.2">
      <c r="A57" s="275" t="s">
        <v>272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7">
        <f t="shared" si="11"/>
        <v>0</v>
      </c>
      <c r="O57" s="278">
        <f t="shared" si="12"/>
        <v>0</v>
      </c>
      <c r="P57" s="279">
        <f t="shared" si="13"/>
        <v>0</v>
      </c>
    </row>
    <row r="58" spans="1:16" ht="12.75" x14ac:dyDescent="0.2">
      <c r="A58" s="275" t="s">
        <v>138</v>
      </c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77">
        <f t="shared" si="11"/>
        <v>0</v>
      </c>
      <c r="O58" s="278">
        <f t="shared" si="12"/>
        <v>0</v>
      </c>
      <c r="P58" s="279">
        <f t="shared" si="13"/>
        <v>0</v>
      </c>
    </row>
    <row r="59" spans="1:16" s="268" customFormat="1" ht="13.5" thickBot="1" x14ac:dyDescent="0.3">
      <c r="A59" s="285" t="s">
        <v>283</v>
      </c>
      <c r="B59" s="286">
        <f>B36+B40+B44+B49+B53</f>
        <v>0</v>
      </c>
      <c r="C59" s="286">
        <f t="shared" ref="C59:M59" si="18">C36+C40+C44+C49+C53</f>
        <v>0</v>
      </c>
      <c r="D59" s="286">
        <f t="shared" si="18"/>
        <v>0</v>
      </c>
      <c r="E59" s="286">
        <f t="shared" si="18"/>
        <v>0</v>
      </c>
      <c r="F59" s="286">
        <f t="shared" si="18"/>
        <v>0</v>
      </c>
      <c r="G59" s="286">
        <f t="shared" si="18"/>
        <v>0</v>
      </c>
      <c r="H59" s="286">
        <f t="shared" si="18"/>
        <v>0</v>
      </c>
      <c r="I59" s="286">
        <f t="shared" si="18"/>
        <v>0</v>
      </c>
      <c r="J59" s="286">
        <f t="shared" si="18"/>
        <v>0</v>
      </c>
      <c r="K59" s="286">
        <f t="shared" si="18"/>
        <v>0</v>
      </c>
      <c r="L59" s="286">
        <f t="shared" si="18"/>
        <v>0</v>
      </c>
      <c r="M59" s="286">
        <f t="shared" si="18"/>
        <v>0</v>
      </c>
      <c r="N59" s="287">
        <f t="shared" si="11"/>
        <v>0</v>
      </c>
      <c r="O59" s="295">
        <f t="shared" si="12"/>
        <v>0</v>
      </c>
      <c r="P59" s="296">
        <f t="shared" si="13"/>
        <v>0</v>
      </c>
    </row>
    <row r="60" spans="1:16" s="302" customFormat="1" ht="24" x14ac:dyDescent="0.25">
      <c r="A60" s="297" t="s">
        <v>284</v>
      </c>
      <c r="B60" s="298">
        <f t="shared" ref="B60:M60" si="19">B34+B59</f>
        <v>0</v>
      </c>
      <c r="C60" s="298">
        <f t="shared" si="19"/>
        <v>0</v>
      </c>
      <c r="D60" s="298">
        <f t="shared" si="19"/>
        <v>0</v>
      </c>
      <c r="E60" s="298">
        <f t="shared" si="19"/>
        <v>0</v>
      </c>
      <c r="F60" s="298">
        <f t="shared" si="19"/>
        <v>0</v>
      </c>
      <c r="G60" s="298">
        <f t="shared" si="19"/>
        <v>0</v>
      </c>
      <c r="H60" s="298">
        <f t="shared" si="19"/>
        <v>0</v>
      </c>
      <c r="I60" s="298">
        <f t="shared" si="19"/>
        <v>0</v>
      </c>
      <c r="J60" s="298">
        <f t="shared" si="19"/>
        <v>0</v>
      </c>
      <c r="K60" s="298">
        <f t="shared" si="19"/>
        <v>0</v>
      </c>
      <c r="L60" s="298">
        <f t="shared" si="19"/>
        <v>0</v>
      </c>
      <c r="M60" s="298">
        <f t="shared" si="19"/>
        <v>0</v>
      </c>
      <c r="N60" s="299">
        <f t="shared" si="11"/>
        <v>0</v>
      </c>
      <c r="O60" s="300">
        <f t="shared" si="12"/>
        <v>0</v>
      </c>
      <c r="P60" s="301">
        <f t="shared" si="13"/>
        <v>0</v>
      </c>
    </row>
    <row r="61" spans="1:16" s="302" customFormat="1" ht="24.75" thickBot="1" x14ac:dyDescent="0.3">
      <c r="A61" s="303" t="s">
        <v>285</v>
      </c>
      <c r="B61" s="304">
        <f>B60-B62</f>
        <v>0</v>
      </c>
      <c r="C61" s="304">
        <f t="shared" ref="C61:N61" si="20">C60-C62</f>
        <v>0</v>
      </c>
      <c r="D61" s="304">
        <f t="shared" si="20"/>
        <v>0</v>
      </c>
      <c r="E61" s="304">
        <f t="shared" si="20"/>
        <v>0</v>
      </c>
      <c r="F61" s="304">
        <f t="shared" si="20"/>
        <v>0</v>
      </c>
      <c r="G61" s="304">
        <f t="shared" si="20"/>
        <v>0</v>
      </c>
      <c r="H61" s="304">
        <f t="shared" si="20"/>
        <v>0</v>
      </c>
      <c r="I61" s="304">
        <f t="shared" si="20"/>
        <v>0</v>
      </c>
      <c r="J61" s="304">
        <f t="shared" si="20"/>
        <v>0</v>
      </c>
      <c r="K61" s="304">
        <f t="shared" si="20"/>
        <v>0</v>
      </c>
      <c r="L61" s="304">
        <f t="shared" si="20"/>
        <v>0</v>
      </c>
      <c r="M61" s="304">
        <f t="shared" si="20"/>
        <v>0</v>
      </c>
      <c r="N61" s="305">
        <f t="shared" si="20"/>
        <v>0</v>
      </c>
      <c r="O61" s="306">
        <f t="shared" si="12"/>
        <v>0</v>
      </c>
      <c r="P61" s="307">
        <f t="shared" si="13"/>
        <v>0</v>
      </c>
    </row>
    <row r="62" spans="1:16" ht="25.5" customHeight="1" thickBot="1" x14ac:dyDescent="0.25">
      <c r="A62" s="308" t="s">
        <v>138</v>
      </c>
      <c r="B62" s="309">
        <f>B12+B16+B21+B25+B33+B39+B43+B48+B52+B58</f>
        <v>0</v>
      </c>
      <c r="C62" s="309">
        <f t="shared" ref="C62:M62" si="21">C12+C16+C21+C25+C33+C39+C43+C48+C52+C58</f>
        <v>0</v>
      </c>
      <c r="D62" s="309">
        <f t="shared" si="21"/>
        <v>0</v>
      </c>
      <c r="E62" s="309">
        <f t="shared" si="21"/>
        <v>0</v>
      </c>
      <c r="F62" s="309">
        <f t="shared" si="21"/>
        <v>0</v>
      </c>
      <c r="G62" s="309">
        <f t="shared" si="21"/>
        <v>0</v>
      </c>
      <c r="H62" s="309">
        <f t="shared" si="21"/>
        <v>0</v>
      </c>
      <c r="I62" s="309">
        <f t="shared" si="21"/>
        <v>0</v>
      </c>
      <c r="J62" s="309">
        <f t="shared" si="21"/>
        <v>0</v>
      </c>
      <c r="K62" s="309">
        <f t="shared" si="21"/>
        <v>0</v>
      </c>
      <c r="L62" s="309">
        <f t="shared" si="21"/>
        <v>0</v>
      </c>
      <c r="M62" s="309">
        <f t="shared" si="21"/>
        <v>0</v>
      </c>
      <c r="N62" s="310">
        <f>N12+N16+N21+N25+N33+N39+N43+N48+N52+N58</f>
        <v>0</v>
      </c>
      <c r="O62" s="311">
        <f t="shared" si="12"/>
        <v>0</v>
      </c>
      <c r="P62" s="312">
        <f t="shared" si="13"/>
        <v>0</v>
      </c>
    </row>
    <row r="63" spans="1:16" ht="9" customHeight="1" thickBot="1" x14ac:dyDescent="0.25"/>
    <row r="64" spans="1:16" x14ac:dyDescent="0.2">
      <c r="A64" s="314" t="s">
        <v>286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6">
        <f>SUM(B64:M64)</f>
        <v>0</v>
      </c>
      <c r="O64" s="317">
        <f t="shared" ref="O64:O71" si="22">SUM(B64:G64)</f>
        <v>0</v>
      </c>
      <c r="P64" s="318">
        <f t="shared" ref="P64:P71" si="23">SUM(H64:M64)</f>
        <v>0</v>
      </c>
    </row>
    <row r="65" spans="1:26" x14ac:dyDescent="0.2">
      <c r="A65" s="275" t="s">
        <v>287</v>
      </c>
      <c r="B65" s="319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20" t="e">
        <f>N64/N66</f>
        <v>#DIV/0!</v>
      </c>
      <c r="O65" s="321" t="e">
        <f>O64/O66</f>
        <v>#DIV/0!</v>
      </c>
      <c r="P65" s="322" t="e">
        <f>P64/P66</f>
        <v>#DIV/0!</v>
      </c>
    </row>
    <row r="66" spans="1:26" x14ac:dyDescent="0.2">
      <c r="A66" s="321" t="s">
        <v>288</v>
      </c>
      <c r="B66" s="323">
        <f>B60+B64</f>
        <v>0</v>
      </c>
      <c r="C66" s="323">
        <f t="shared" ref="C66:M66" si="24">C60+C64</f>
        <v>0</v>
      </c>
      <c r="D66" s="323">
        <f t="shared" si="24"/>
        <v>0</v>
      </c>
      <c r="E66" s="323">
        <f t="shared" si="24"/>
        <v>0</v>
      </c>
      <c r="F66" s="323">
        <f t="shared" si="24"/>
        <v>0</v>
      </c>
      <c r="G66" s="323">
        <f t="shared" si="24"/>
        <v>0</v>
      </c>
      <c r="H66" s="323">
        <f t="shared" si="24"/>
        <v>0</v>
      </c>
      <c r="I66" s="323">
        <f t="shared" si="24"/>
        <v>0</v>
      </c>
      <c r="J66" s="323">
        <f t="shared" si="24"/>
        <v>0</v>
      </c>
      <c r="K66" s="323">
        <f t="shared" si="24"/>
        <v>0</v>
      </c>
      <c r="L66" s="323">
        <f t="shared" si="24"/>
        <v>0</v>
      </c>
      <c r="M66" s="323">
        <f t="shared" si="24"/>
        <v>0</v>
      </c>
      <c r="N66" s="324">
        <f>SUM(B66:M66)</f>
        <v>0</v>
      </c>
      <c r="O66" s="278">
        <f t="shared" si="22"/>
        <v>0</v>
      </c>
      <c r="P66" s="279">
        <f t="shared" si="23"/>
        <v>0</v>
      </c>
    </row>
    <row r="67" spans="1:26" x14ac:dyDescent="0.2">
      <c r="A67" s="321" t="s">
        <v>289</v>
      </c>
      <c r="B67" s="319"/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24">
        <f>SUM(B67:M67)</f>
        <v>0</v>
      </c>
      <c r="O67" s="278">
        <f t="shared" si="22"/>
        <v>0</v>
      </c>
      <c r="P67" s="279">
        <f t="shared" si="23"/>
        <v>0</v>
      </c>
    </row>
    <row r="68" spans="1:26" ht="36" x14ac:dyDescent="0.2">
      <c r="A68" s="325" t="s">
        <v>290</v>
      </c>
      <c r="B68" s="323">
        <f>B66-B67</f>
        <v>0</v>
      </c>
      <c r="C68" s="323">
        <f t="shared" ref="C68:M68" si="25">C66-C67</f>
        <v>0</v>
      </c>
      <c r="D68" s="323">
        <f t="shared" si="25"/>
        <v>0</v>
      </c>
      <c r="E68" s="323">
        <f t="shared" si="25"/>
        <v>0</v>
      </c>
      <c r="F68" s="323">
        <f t="shared" si="25"/>
        <v>0</v>
      </c>
      <c r="G68" s="323">
        <f t="shared" si="25"/>
        <v>0</v>
      </c>
      <c r="H68" s="323">
        <f t="shared" si="25"/>
        <v>0</v>
      </c>
      <c r="I68" s="323">
        <f t="shared" si="25"/>
        <v>0</v>
      </c>
      <c r="J68" s="323">
        <f t="shared" si="25"/>
        <v>0</v>
      </c>
      <c r="K68" s="323">
        <f t="shared" si="25"/>
        <v>0</v>
      </c>
      <c r="L68" s="323">
        <f t="shared" si="25"/>
        <v>0</v>
      </c>
      <c r="M68" s="323">
        <f t="shared" si="25"/>
        <v>0</v>
      </c>
      <c r="N68" s="324">
        <f>SUM(B68:M68)</f>
        <v>0</v>
      </c>
      <c r="O68" s="278">
        <f t="shared" si="22"/>
        <v>0</v>
      </c>
      <c r="P68" s="279">
        <f t="shared" si="23"/>
        <v>0</v>
      </c>
    </row>
    <row r="69" spans="1:26" x14ac:dyDescent="0.2">
      <c r="A69" s="326" t="s">
        <v>291</v>
      </c>
      <c r="B69" s="327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9">
        <f>SUM(B69:M69)</f>
        <v>0</v>
      </c>
      <c r="O69" s="278">
        <f t="shared" si="22"/>
        <v>0</v>
      </c>
      <c r="P69" s="279">
        <f t="shared" si="23"/>
        <v>0</v>
      </c>
    </row>
    <row r="70" spans="1:26" x14ac:dyDescent="0.2">
      <c r="A70" s="330" t="s">
        <v>292</v>
      </c>
      <c r="B70" s="327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8"/>
      <c r="N70" s="329" t="e">
        <f>N69/N71</f>
        <v>#DIV/0!</v>
      </c>
      <c r="O70" s="331" t="e">
        <f>O69/O71</f>
        <v>#DIV/0!</v>
      </c>
      <c r="P70" s="332" t="e">
        <f>P69/P71</f>
        <v>#DIV/0!</v>
      </c>
    </row>
    <row r="71" spans="1:26" ht="12.75" thickBot="1" x14ac:dyDescent="0.25">
      <c r="A71" s="333" t="s">
        <v>293</v>
      </c>
      <c r="B71" s="334">
        <f>B68+B69</f>
        <v>0</v>
      </c>
      <c r="C71" s="334">
        <f t="shared" ref="C71:M71" si="26">C68+C69</f>
        <v>0</v>
      </c>
      <c r="D71" s="334">
        <f t="shared" si="26"/>
        <v>0</v>
      </c>
      <c r="E71" s="334">
        <f t="shared" si="26"/>
        <v>0</v>
      </c>
      <c r="F71" s="334">
        <f t="shared" si="26"/>
        <v>0</v>
      </c>
      <c r="G71" s="334">
        <f t="shared" si="26"/>
        <v>0</v>
      </c>
      <c r="H71" s="334">
        <f t="shared" si="26"/>
        <v>0</v>
      </c>
      <c r="I71" s="334">
        <f t="shared" si="26"/>
        <v>0</v>
      </c>
      <c r="J71" s="334">
        <f t="shared" si="26"/>
        <v>0</v>
      </c>
      <c r="K71" s="334">
        <f t="shared" si="26"/>
        <v>0</v>
      </c>
      <c r="L71" s="334">
        <f t="shared" si="26"/>
        <v>0</v>
      </c>
      <c r="M71" s="334">
        <f t="shared" si="26"/>
        <v>0</v>
      </c>
      <c r="N71" s="335">
        <f>SUM(B71:M71)</f>
        <v>0</v>
      </c>
      <c r="O71" s="336">
        <f t="shared" si="22"/>
        <v>0</v>
      </c>
      <c r="P71" s="337">
        <f t="shared" si="23"/>
        <v>0</v>
      </c>
    </row>
    <row r="72" spans="1:26" x14ac:dyDescent="0.2">
      <c r="A72" s="338"/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40"/>
      <c r="O72" s="339"/>
      <c r="P72" s="339"/>
    </row>
    <row r="73" spans="1:26" ht="12.75" x14ac:dyDescent="0.2">
      <c r="A73" s="1021"/>
      <c r="B73" s="1021"/>
      <c r="C73" s="1021"/>
      <c r="D73" s="1021"/>
      <c r="E73" s="1021"/>
      <c r="F73" s="1021"/>
      <c r="G73" s="1021"/>
      <c r="H73" s="1021"/>
      <c r="I73" s="1021"/>
      <c r="J73" s="1021"/>
      <c r="K73" s="1021"/>
      <c r="L73" s="1021"/>
      <c r="M73" s="1021"/>
      <c r="N73" s="1021"/>
      <c r="O73" s="1021"/>
      <c r="P73" s="1021"/>
    </row>
    <row r="74" spans="1:26" x14ac:dyDescent="0.2">
      <c r="A74" s="338"/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  <c r="M74" s="339"/>
      <c r="N74" s="340"/>
      <c r="O74" s="339"/>
      <c r="P74" s="339"/>
    </row>
    <row r="75" spans="1:26" s="344" customFormat="1" ht="24" customHeight="1" thickBot="1" x14ac:dyDescent="0.25">
      <c r="A75" s="1018" t="s">
        <v>294</v>
      </c>
      <c r="B75" s="1018"/>
      <c r="C75" s="341"/>
      <c r="D75" s="341"/>
      <c r="E75" s="341"/>
      <c r="F75" s="341"/>
      <c r="G75" s="341"/>
      <c r="H75" s="342"/>
      <c r="I75" s="342"/>
      <c r="J75" s="342"/>
      <c r="K75" s="342"/>
      <c r="L75" s="342"/>
      <c r="M75" s="342"/>
      <c r="N75" s="343"/>
      <c r="O75" s="342"/>
      <c r="P75" s="342"/>
      <c r="Q75" s="342"/>
      <c r="R75" s="342"/>
      <c r="S75" s="342"/>
      <c r="T75" s="342"/>
      <c r="U75" s="342"/>
      <c r="V75" s="342"/>
      <c r="W75" s="342"/>
      <c r="X75" s="342"/>
    </row>
    <row r="76" spans="1:26" s="346" customFormat="1" ht="11.25" x14ac:dyDescent="0.2">
      <c r="A76" s="345"/>
      <c r="C76" s="347" t="s">
        <v>295</v>
      </c>
      <c r="D76" s="1022" t="s">
        <v>296</v>
      </c>
      <c r="E76" s="1022"/>
      <c r="F76" s="1022"/>
      <c r="G76" s="347"/>
      <c r="H76" s="347"/>
      <c r="I76" s="347"/>
      <c r="J76" s="347"/>
      <c r="K76" s="347"/>
      <c r="L76" s="347"/>
      <c r="M76" s="347"/>
      <c r="N76" s="348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9"/>
      <c r="Z76" s="349"/>
    </row>
    <row r="77" spans="1:26" s="344" customFormat="1" ht="13.5" thickBot="1" x14ac:dyDescent="0.25">
      <c r="A77" s="1018" t="s">
        <v>297</v>
      </c>
      <c r="B77" s="1018"/>
      <c r="C77" s="341"/>
      <c r="D77" s="341"/>
      <c r="E77" s="341"/>
      <c r="F77" s="341"/>
      <c r="G77" s="341"/>
      <c r="H77" s="342"/>
      <c r="I77" s="342"/>
      <c r="J77" s="342"/>
      <c r="K77" s="342"/>
      <c r="L77" s="342"/>
      <c r="M77" s="342"/>
      <c r="N77" s="343"/>
      <c r="O77" s="342"/>
      <c r="P77" s="342"/>
      <c r="Q77" s="342"/>
      <c r="R77" s="342"/>
      <c r="S77" s="342"/>
      <c r="T77" s="342"/>
      <c r="U77" s="342"/>
      <c r="V77" s="342"/>
      <c r="W77" s="342"/>
      <c r="X77" s="342"/>
    </row>
    <row r="78" spans="1:26" s="346" customFormat="1" ht="11.25" x14ac:dyDescent="0.2">
      <c r="A78" s="345"/>
      <c r="C78" s="350" t="s">
        <v>295</v>
      </c>
      <c r="D78" s="351" t="s">
        <v>298</v>
      </c>
      <c r="E78" s="351"/>
      <c r="G78" s="352"/>
      <c r="H78" s="352"/>
      <c r="I78" s="353"/>
      <c r="J78" s="352"/>
      <c r="K78" s="352"/>
      <c r="L78" s="353"/>
      <c r="M78" s="352"/>
      <c r="N78" s="354"/>
      <c r="O78" s="353"/>
      <c r="P78" s="352"/>
      <c r="Q78" s="352"/>
      <c r="R78" s="353"/>
      <c r="S78" s="352"/>
      <c r="T78" s="352"/>
      <c r="U78" s="353"/>
      <c r="V78" s="352"/>
      <c r="W78" s="352"/>
      <c r="X78" s="353"/>
      <c r="Y78" s="349"/>
      <c r="Z78" s="349"/>
    </row>
  </sheetData>
  <mergeCells count="6">
    <mergeCell ref="A77:B77"/>
    <mergeCell ref="A2:N2"/>
    <mergeCell ref="A4:N4"/>
    <mergeCell ref="A73:P73"/>
    <mergeCell ref="A75:B75"/>
    <mergeCell ref="D76:F76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2" orientation="landscape" r:id="rId1"/>
  <headerFooter alignWithMargins="0">
    <oddFooter>&amp;R&amp;6&amp;Z&amp;F 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zoomScale="110" zoomScaleNormal="110" workbookViewId="0">
      <pane xSplit="3" ySplit="8" topLeftCell="P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AI13" sqref="AI13"/>
    </sheetView>
  </sheetViews>
  <sheetFormatPr defaultRowHeight="12.75" outlineLevelRow="3" outlineLevelCol="1" x14ac:dyDescent="0.2"/>
  <cols>
    <col min="1" max="1" width="2.140625" style="364" customWidth="1"/>
    <col min="2" max="2" width="10.42578125" style="364" customWidth="1"/>
    <col min="3" max="3" width="31" style="364" customWidth="1"/>
    <col min="4" max="6" width="5.42578125" style="364" customWidth="1" outlineLevel="1"/>
    <col min="7" max="7" width="6" style="364" customWidth="1" outlineLevel="1"/>
    <col min="8" max="8" width="7.28515625" style="364" customWidth="1" outlineLevel="1"/>
    <col min="9" max="9" width="7.42578125" style="364" customWidth="1" outlineLevel="1"/>
    <col min="10" max="10" width="7.5703125" style="364" customWidth="1" outlineLevel="1"/>
    <col min="11" max="11" width="8.140625" style="364" customWidth="1" outlineLevel="1"/>
    <col min="12" max="12" width="7.140625" style="364" customWidth="1" outlineLevel="1"/>
    <col min="13" max="13" width="8.140625" style="364" customWidth="1" outlineLevel="1"/>
    <col min="14" max="14" width="4.85546875" style="364" customWidth="1" outlineLevel="1"/>
    <col min="15" max="15" width="5.42578125" style="364" customWidth="1" outlineLevel="1"/>
    <col min="16" max="16" width="4.5703125" style="364" customWidth="1" outlineLevel="1"/>
    <col min="17" max="17" width="6.42578125" style="364" customWidth="1" outlineLevel="1"/>
    <col min="18" max="18" width="8" style="364" customWidth="1" outlineLevel="1"/>
    <col min="19" max="19" width="13.5703125" style="364" customWidth="1" outlineLevel="1"/>
    <col min="20" max="20" width="8.140625" style="364" customWidth="1" outlineLevel="1"/>
    <col min="21" max="21" width="9" style="364" customWidth="1" outlineLevel="1"/>
    <col min="22" max="22" width="11.7109375" style="364" customWidth="1"/>
    <col min="23" max="23" width="9.5703125" style="364" customWidth="1"/>
    <col min="24" max="24" width="11" style="364" customWidth="1"/>
    <col min="25" max="25" width="12.140625" style="364" customWidth="1"/>
    <col min="26" max="26" width="10.140625" style="364" customWidth="1"/>
    <col min="27" max="27" width="11.42578125" style="364" customWidth="1"/>
    <col min="28" max="16384" width="9.140625" style="364"/>
  </cols>
  <sheetData>
    <row r="1" spans="1:33" s="356" customFormat="1" ht="9" customHeight="1" x14ac:dyDescent="0.2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AA1" s="357"/>
    </row>
    <row r="2" spans="1:33" s="355" customFormat="1" ht="15" customHeight="1" x14ac:dyDescent="0.25">
      <c r="B2" s="358" t="s">
        <v>299</v>
      </c>
      <c r="AA2" s="357"/>
    </row>
    <row r="3" spans="1:33" s="355" customFormat="1" ht="10.5" customHeight="1" x14ac:dyDescent="0.25">
      <c r="B3" s="359" t="s">
        <v>300</v>
      </c>
      <c r="K3" s="360"/>
      <c r="AA3" s="361"/>
    </row>
    <row r="4" spans="1:33" s="362" customFormat="1" ht="10.5" customHeight="1" x14ac:dyDescent="0.25">
      <c r="B4" s="363"/>
      <c r="C4" s="359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S4" s="364"/>
      <c r="T4" s="364"/>
      <c r="U4" s="364"/>
      <c r="V4" s="364"/>
      <c r="W4" s="364"/>
      <c r="X4" s="364"/>
      <c r="Y4" s="364"/>
    </row>
    <row r="5" spans="1:33" s="355" customFormat="1" ht="3" customHeight="1" thickBot="1" x14ac:dyDescent="0.25"/>
    <row r="6" spans="1:33" s="355" customFormat="1" ht="15" customHeight="1" x14ac:dyDescent="0.2">
      <c r="B6" s="365" t="s">
        <v>301</v>
      </c>
      <c r="C6" s="366"/>
      <c r="D6" s="1026" t="s">
        <v>302</v>
      </c>
      <c r="E6" s="1023" t="s">
        <v>303</v>
      </c>
      <c r="F6" s="1023" t="s">
        <v>304</v>
      </c>
      <c r="G6" s="367"/>
      <c r="H6" s="368" t="s">
        <v>305</v>
      </c>
      <c r="I6" s="369"/>
      <c r="J6" s="369"/>
      <c r="K6" s="370"/>
      <c r="L6" s="1023" t="s">
        <v>306</v>
      </c>
      <c r="M6" s="1023" t="s">
        <v>307</v>
      </c>
      <c r="N6" s="1023" t="s">
        <v>308</v>
      </c>
      <c r="O6" s="1023" t="s">
        <v>309</v>
      </c>
      <c r="P6" s="1027" t="s">
        <v>310</v>
      </c>
      <c r="Q6" s="1023" t="s">
        <v>311</v>
      </c>
      <c r="R6" s="1028" t="s">
        <v>312</v>
      </c>
      <c r="S6" s="1030" t="s">
        <v>313</v>
      </c>
      <c r="T6" s="1028" t="s">
        <v>314</v>
      </c>
      <c r="U6" s="1028" t="s">
        <v>315</v>
      </c>
      <c r="V6" s="1023" t="s">
        <v>316</v>
      </c>
      <c r="W6" s="1045" t="s">
        <v>317</v>
      </c>
      <c r="X6" s="1047" t="s">
        <v>318</v>
      </c>
      <c r="Y6" s="1032" t="s">
        <v>319</v>
      </c>
      <c r="Z6" s="1035" t="s">
        <v>320</v>
      </c>
      <c r="AA6" s="1038" t="s">
        <v>321</v>
      </c>
    </row>
    <row r="7" spans="1:33" s="371" customFormat="1" ht="81.75" customHeight="1" x14ac:dyDescent="0.2">
      <c r="B7" s="1041"/>
      <c r="C7" s="372" t="s">
        <v>322</v>
      </c>
      <c r="D7" s="1024"/>
      <c r="E7" s="1024"/>
      <c r="F7" s="1024"/>
      <c r="G7" s="1043" t="s">
        <v>323</v>
      </c>
      <c r="H7" s="1043" t="s">
        <v>324</v>
      </c>
      <c r="I7" s="1043" t="s">
        <v>325</v>
      </c>
      <c r="J7" s="1043" t="s">
        <v>326</v>
      </c>
      <c r="K7" s="1043" t="s">
        <v>327</v>
      </c>
      <c r="L7" s="1024"/>
      <c r="M7" s="1024"/>
      <c r="N7" s="1024"/>
      <c r="O7" s="1024"/>
      <c r="P7" s="1024"/>
      <c r="Q7" s="1024"/>
      <c r="R7" s="1029"/>
      <c r="S7" s="1031"/>
      <c r="T7" s="1029"/>
      <c r="U7" s="1029"/>
      <c r="V7" s="1024"/>
      <c r="W7" s="1046"/>
      <c r="X7" s="1048"/>
      <c r="Y7" s="1033"/>
      <c r="Z7" s="1036"/>
      <c r="AA7" s="1039"/>
      <c r="AB7" s="355"/>
      <c r="AD7" s="355"/>
      <c r="AE7" s="355"/>
      <c r="AF7" s="355"/>
      <c r="AG7" s="355"/>
    </row>
    <row r="8" spans="1:33" s="371" customFormat="1" ht="24" customHeight="1" thickBot="1" x14ac:dyDescent="0.25">
      <c r="B8" s="1042"/>
      <c r="C8" s="373" t="s">
        <v>328</v>
      </c>
      <c r="D8" s="1025"/>
      <c r="E8" s="1025"/>
      <c r="F8" s="1025"/>
      <c r="G8" s="1044"/>
      <c r="H8" s="1044"/>
      <c r="I8" s="1044"/>
      <c r="J8" s="1044"/>
      <c r="K8" s="1044"/>
      <c r="L8" s="1025"/>
      <c r="M8" s="1025"/>
      <c r="N8" s="1025"/>
      <c r="O8" s="1025"/>
      <c r="P8" s="1025"/>
      <c r="Q8" s="1025"/>
      <c r="R8" s="374">
        <v>2019</v>
      </c>
      <c r="S8" s="374"/>
      <c r="T8" s="374">
        <v>2019</v>
      </c>
      <c r="U8" s="374">
        <v>2021</v>
      </c>
      <c r="V8" s="1025"/>
      <c r="W8" s="374">
        <v>2019</v>
      </c>
      <c r="X8" s="374">
        <v>2021</v>
      </c>
      <c r="Y8" s="1034"/>
      <c r="Z8" s="1037"/>
      <c r="AA8" s="1040"/>
    </row>
    <row r="9" spans="1:33" s="371" customFormat="1" ht="12.75" customHeight="1" thickBot="1" x14ac:dyDescent="0.25">
      <c r="B9" s="375">
        <v>1</v>
      </c>
      <c r="C9" s="375">
        <f t="shared" ref="C9:X9" si="0">B9+1</f>
        <v>2</v>
      </c>
      <c r="D9" s="375">
        <f t="shared" si="0"/>
        <v>3</v>
      </c>
      <c r="E9" s="375">
        <f t="shared" si="0"/>
        <v>4</v>
      </c>
      <c r="F9" s="375">
        <f t="shared" si="0"/>
        <v>5</v>
      </c>
      <c r="G9" s="375">
        <f t="shared" si="0"/>
        <v>6</v>
      </c>
      <c r="H9" s="375">
        <f t="shared" si="0"/>
        <v>7</v>
      </c>
      <c r="I9" s="375">
        <f t="shared" si="0"/>
        <v>8</v>
      </c>
      <c r="J9" s="375">
        <f t="shared" si="0"/>
        <v>9</v>
      </c>
      <c r="K9" s="375">
        <f t="shared" si="0"/>
        <v>10</v>
      </c>
      <c r="L9" s="375">
        <f t="shared" si="0"/>
        <v>11</v>
      </c>
      <c r="M9" s="375">
        <f t="shared" si="0"/>
        <v>12</v>
      </c>
      <c r="N9" s="375">
        <f t="shared" si="0"/>
        <v>13</v>
      </c>
      <c r="O9" s="375">
        <f t="shared" si="0"/>
        <v>14</v>
      </c>
      <c r="P9" s="375">
        <f t="shared" si="0"/>
        <v>15</v>
      </c>
      <c r="Q9" s="375">
        <v>16</v>
      </c>
      <c r="R9" s="375">
        <f t="shared" si="0"/>
        <v>17</v>
      </c>
      <c r="S9" s="375">
        <f t="shared" si="0"/>
        <v>18</v>
      </c>
      <c r="T9" s="375">
        <f t="shared" si="0"/>
        <v>19</v>
      </c>
      <c r="U9" s="375">
        <f t="shared" si="0"/>
        <v>20</v>
      </c>
      <c r="V9" s="375">
        <f t="shared" si="0"/>
        <v>21</v>
      </c>
      <c r="W9" s="375">
        <f t="shared" si="0"/>
        <v>22</v>
      </c>
      <c r="X9" s="375">
        <f t="shared" si="0"/>
        <v>23</v>
      </c>
      <c r="Y9" s="376">
        <v>24</v>
      </c>
      <c r="Z9" s="376">
        <f>Y9+1</f>
        <v>25</v>
      </c>
      <c r="AA9" s="376">
        <f>Z9+1</f>
        <v>26</v>
      </c>
    </row>
    <row r="10" spans="1:33" ht="13.5" x14ac:dyDescent="0.25">
      <c r="B10" s="377" t="s">
        <v>329</v>
      </c>
      <c r="C10" s="378"/>
      <c r="D10" s="379"/>
      <c r="E10" s="379"/>
      <c r="F10" s="379"/>
      <c r="G10" s="379"/>
      <c r="H10" s="379"/>
      <c r="I10" s="379"/>
      <c r="J10" s="379"/>
      <c r="K10" s="379"/>
      <c r="L10" s="379"/>
      <c r="M10" s="380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0"/>
      <c r="Y10" s="380"/>
      <c r="Z10" s="380"/>
      <c r="AA10" s="382"/>
    </row>
    <row r="11" spans="1:33" ht="13.5" outlineLevel="1" x14ac:dyDescent="0.25">
      <c r="B11" s="383" t="s">
        <v>330</v>
      </c>
      <c r="C11" s="384"/>
      <c r="D11" s="385"/>
      <c r="E11" s="385"/>
      <c r="F11" s="385"/>
      <c r="G11" s="385"/>
      <c r="H11" s="385"/>
      <c r="I11" s="385"/>
      <c r="J11" s="385"/>
      <c r="K11" s="385"/>
      <c r="L11" s="385"/>
      <c r="M11" s="386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386"/>
      <c r="Y11" s="386"/>
      <c r="Z11" s="386"/>
      <c r="AA11" s="388"/>
    </row>
    <row r="12" spans="1:33" ht="13.5" outlineLevel="1" x14ac:dyDescent="0.25">
      <c r="B12" s="383" t="s">
        <v>331</v>
      </c>
      <c r="C12" s="384"/>
      <c r="D12" s="385"/>
      <c r="E12" s="385"/>
      <c r="F12" s="385"/>
      <c r="G12" s="385"/>
      <c r="H12" s="385"/>
      <c r="I12" s="385"/>
      <c r="J12" s="385"/>
      <c r="K12" s="385"/>
      <c r="L12" s="385"/>
      <c r="M12" s="386"/>
      <c r="N12" s="387"/>
      <c r="O12" s="387"/>
      <c r="P12" s="387"/>
      <c r="Q12" s="387"/>
      <c r="R12" s="387"/>
      <c r="S12" s="387"/>
      <c r="T12" s="387"/>
      <c r="U12" s="387"/>
      <c r="V12" s="387"/>
      <c r="W12" s="387"/>
      <c r="X12" s="386"/>
      <c r="Y12" s="386"/>
      <c r="Z12" s="386"/>
      <c r="AA12" s="388"/>
    </row>
    <row r="13" spans="1:33" ht="13.5" outlineLevel="1" x14ac:dyDescent="0.25">
      <c r="B13" s="383" t="s">
        <v>332</v>
      </c>
      <c r="C13" s="389"/>
      <c r="D13" s="390"/>
      <c r="E13" s="390"/>
      <c r="F13" s="390"/>
      <c r="G13" s="390"/>
      <c r="H13" s="390"/>
      <c r="I13" s="390"/>
      <c r="J13" s="390"/>
      <c r="K13" s="390"/>
      <c r="L13" s="390"/>
      <c r="M13" s="391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1"/>
      <c r="Y13" s="391"/>
      <c r="Z13" s="391"/>
      <c r="AA13" s="393"/>
    </row>
    <row r="14" spans="1:33" ht="14.25" outlineLevel="1" thickBot="1" x14ac:dyDescent="0.3">
      <c r="B14" s="394" t="s">
        <v>333</v>
      </c>
      <c r="C14" s="389"/>
      <c r="D14" s="390"/>
      <c r="E14" s="390"/>
      <c r="F14" s="390"/>
      <c r="G14" s="390"/>
      <c r="H14" s="390"/>
      <c r="I14" s="390"/>
      <c r="J14" s="390"/>
      <c r="K14" s="390"/>
      <c r="L14" s="390"/>
      <c r="M14" s="391"/>
      <c r="N14" s="392"/>
      <c r="O14" s="392"/>
      <c r="P14" s="392"/>
      <c r="Q14" s="392"/>
      <c r="R14" s="392"/>
      <c r="S14" s="392"/>
      <c r="T14" s="392"/>
      <c r="U14" s="392"/>
      <c r="V14" s="395"/>
      <c r="W14" s="395"/>
      <c r="X14" s="396"/>
      <c r="Y14" s="396"/>
      <c r="Z14" s="396"/>
      <c r="AA14" s="397"/>
    </row>
    <row r="15" spans="1:33" s="398" customFormat="1" ht="13.5" customHeight="1" thickBot="1" x14ac:dyDescent="0.3">
      <c r="B15" s="399"/>
      <c r="C15" s="400" t="s">
        <v>334</v>
      </c>
      <c r="D15" s="401"/>
      <c r="E15" s="402"/>
      <c r="F15" s="402"/>
      <c r="G15" s="403"/>
      <c r="H15" s="402"/>
      <c r="I15" s="402"/>
      <c r="J15" s="402"/>
      <c r="K15" s="402"/>
      <c r="L15" s="402"/>
      <c r="M15" s="404"/>
      <c r="N15" s="405"/>
      <c r="O15" s="405"/>
      <c r="P15" s="405"/>
      <c r="Q15" s="405"/>
      <c r="R15" s="405"/>
      <c r="S15" s="405"/>
      <c r="T15" s="405"/>
      <c r="U15" s="406"/>
      <c r="V15" s="407"/>
      <c r="W15" s="408"/>
      <c r="X15" s="409"/>
      <c r="Y15" s="409"/>
      <c r="Z15" s="409"/>
      <c r="AA15" s="410"/>
    </row>
    <row r="16" spans="1:33" s="371" customFormat="1" ht="14.25" customHeight="1" x14ac:dyDescent="0.25">
      <c r="B16" s="411" t="s">
        <v>335</v>
      </c>
      <c r="C16" s="412"/>
      <c r="D16" s="413"/>
      <c r="E16" s="413"/>
      <c r="F16" s="413"/>
      <c r="G16" s="413"/>
      <c r="H16" s="413"/>
      <c r="I16" s="413"/>
      <c r="J16" s="413"/>
      <c r="K16" s="413"/>
      <c r="L16" s="413"/>
      <c r="M16" s="414"/>
      <c r="N16" s="415"/>
      <c r="O16" s="414"/>
      <c r="P16" s="414"/>
      <c r="Q16" s="414"/>
      <c r="R16" s="414"/>
      <c r="S16" s="414"/>
      <c r="T16" s="414"/>
      <c r="U16" s="414"/>
      <c r="V16" s="414"/>
      <c r="W16" s="414"/>
      <c r="X16" s="416"/>
      <c r="Y16" s="413"/>
      <c r="Z16" s="413"/>
      <c r="AA16" s="382"/>
    </row>
    <row r="17" spans="2:27" s="398" customFormat="1" ht="12" customHeight="1" x14ac:dyDescent="0.25">
      <c r="B17" s="417" t="s">
        <v>336</v>
      </c>
      <c r="C17" s="384"/>
      <c r="D17" s="385"/>
      <c r="E17" s="385"/>
      <c r="F17" s="385"/>
      <c r="G17" s="385"/>
      <c r="H17" s="385"/>
      <c r="I17" s="385"/>
      <c r="J17" s="385"/>
      <c r="K17" s="385"/>
      <c r="L17" s="385"/>
      <c r="M17" s="386"/>
      <c r="N17" s="418"/>
      <c r="O17" s="387"/>
      <c r="P17" s="387"/>
      <c r="Q17" s="387"/>
      <c r="R17" s="387"/>
      <c r="S17" s="387"/>
      <c r="T17" s="387"/>
      <c r="U17" s="387"/>
      <c r="V17" s="387"/>
      <c r="W17" s="387"/>
      <c r="X17" s="386"/>
      <c r="Y17" s="386"/>
      <c r="Z17" s="386"/>
      <c r="AA17" s="388"/>
    </row>
    <row r="18" spans="2:27" s="398" customFormat="1" ht="12" customHeight="1" outlineLevel="1" x14ac:dyDescent="0.25">
      <c r="B18" s="383" t="s">
        <v>330</v>
      </c>
      <c r="C18" s="384"/>
      <c r="D18" s="385"/>
      <c r="E18" s="385"/>
      <c r="F18" s="385"/>
      <c r="G18" s="385"/>
      <c r="H18" s="385"/>
      <c r="I18" s="385"/>
      <c r="J18" s="385"/>
      <c r="K18" s="385"/>
      <c r="L18" s="385"/>
      <c r="M18" s="386"/>
      <c r="N18" s="418"/>
      <c r="O18" s="387"/>
      <c r="P18" s="387"/>
      <c r="Q18" s="387"/>
      <c r="R18" s="387"/>
      <c r="S18" s="387"/>
      <c r="T18" s="387"/>
      <c r="U18" s="387"/>
      <c r="V18" s="387"/>
      <c r="W18" s="387"/>
      <c r="X18" s="386"/>
      <c r="Y18" s="386"/>
      <c r="Z18" s="386"/>
      <c r="AA18" s="388"/>
    </row>
    <row r="19" spans="2:27" s="398" customFormat="1" ht="12" customHeight="1" outlineLevel="1" x14ac:dyDescent="0.25">
      <c r="B19" s="383" t="s">
        <v>331</v>
      </c>
      <c r="C19" s="384"/>
      <c r="D19" s="385"/>
      <c r="E19" s="385"/>
      <c r="F19" s="385"/>
      <c r="G19" s="385"/>
      <c r="H19" s="385"/>
      <c r="I19" s="385"/>
      <c r="J19" s="385"/>
      <c r="K19" s="385"/>
      <c r="L19" s="385"/>
      <c r="M19" s="386"/>
      <c r="N19" s="418"/>
      <c r="O19" s="387"/>
      <c r="P19" s="387"/>
      <c r="Q19" s="387"/>
      <c r="R19" s="387"/>
      <c r="S19" s="387"/>
      <c r="T19" s="387"/>
      <c r="U19" s="387"/>
      <c r="V19" s="387"/>
      <c r="W19" s="387"/>
      <c r="X19" s="386"/>
      <c r="Y19" s="386"/>
      <c r="Z19" s="386"/>
      <c r="AA19" s="388"/>
    </row>
    <row r="20" spans="2:27" s="398" customFormat="1" ht="12" customHeight="1" outlineLevel="1" thickBot="1" x14ac:dyDescent="0.3">
      <c r="B20" s="419" t="s">
        <v>332</v>
      </c>
      <c r="C20" s="389"/>
      <c r="D20" s="390"/>
      <c r="E20" s="390"/>
      <c r="F20" s="390"/>
      <c r="G20" s="390"/>
      <c r="H20" s="390"/>
      <c r="I20" s="390"/>
      <c r="J20" s="390"/>
      <c r="K20" s="390"/>
      <c r="L20" s="390"/>
      <c r="M20" s="391"/>
      <c r="N20" s="420"/>
      <c r="O20" s="392"/>
      <c r="P20" s="392"/>
      <c r="Q20" s="392"/>
      <c r="R20" s="392"/>
      <c r="S20" s="392"/>
      <c r="T20" s="392"/>
      <c r="U20" s="392"/>
      <c r="V20" s="392"/>
      <c r="W20" s="392"/>
      <c r="X20" s="391"/>
      <c r="Y20" s="391"/>
      <c r="Z20" s="391"/>
      <c r="AA20" s="393"/>
    </row>
    <row r="21" spans="2:27" s="398" customFormat="1" ht="12.75" customHeight="1" x14ac:dyDescent="0.2">
      <c r="B21" s="421">
        <v>1</v>
      </c>
      <c r="C21" s="422" t="s">
        <v>337</v>
      </c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423"/>
      <c r="O21" s="381"/>
      <c r="P21" s="381"/>
      <c r="Q21" s="381"/>
      <c r="R21" s="381"/>
      <c r="S21" s="381"/>
      <c r="T21" s="381"/>
      <c r="U21" s="381"/>
      <c r="V21" s="381"/>
      <c r="W21" s="381"/>
      <c r="X21" s="414"/>
      <c r="Y21" s="414"/>
      <c r="Z21" s="414"/>
      <c r="AA21" s="382"/>
    </row>
    <row r="22" spans="2:27" s="398" customFormat="1" ht="12.75" customHeight="1" x14ac:dyDescent="0.2">
      <c r="B22" s="424"/>
      <c r="C22" s="417" t="s">
        <v>338</v>
      </c>
      <c r="D22" s="425"/>
      <c r="E22" s="425"/>
      <c r="F22" s="425"/>
      <c r="G22" s="425"/>
      <c r="H22" s="425"/>
      <c r="I22" s="425"/>
      <c r="J22" s="425"/>
      <c r="K22" s="425"/>
      <c r="L22" s="425"/>
      <c r="M22" s="426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427"/>
      <c r="Y22" s="427"/>
      <c r="Z22" s="427"/>
      <c r="AA22" s="388"/>
    </row>
    <row r="23" spans="2:27" s="398" customFormat="1" ht="8.25" customHeight="1" outlineLevel="1" x14ac:dyDescent="0.2">
      <c r="B23" s="424"/>
      <c r="C23" s="383" t="s">
        <v>330</v>
      </c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387"/>
      <c r="S23" s="387"/>
      <c r="T23" s="387"/>
      <c r="U23" s="387"/>
      <c r="V23" s="387"/>
      <c r="W23" s="387"/>
      <c r="X23" s="429"/>
      <c r="Y23" s="429"/>
      <c r="Z23" s="429"/>
      <c r="AA23" s="388"/>
    </row>
    <row r="24" spans="2:27" s="398" customFormat="1" ht="9.75" customHeight="1" outlineLevel="1" x14ac:dyDescent="0.25">
      <c r="B24" s="424"/>
      <c r="C24" s="383" t="s">
        <v>331</v>
      </c>
      <c r="D24" s="428"/>
      <c r="E24" s="428"/>
      <c r="F24" s="428"/>
      <c r="G24" s="428"/>
      <c r="H24" s="428"/>
      <c r="I24" s="428"/>
      <c r="J24" s="428"/>
      <c r="K24" s="428"/>
      <c r="L24" s="428"/>
      <c r="M24" s="386"/>
      <c r="N24" s="387"/>
      <c r="O24" s="387"/>
      <c r="P24" s="387"/>
      <c r="Q24" s="387"/>
      <c r="R24" s="387"/>
      <c r="S24" s="387"/>
      <c r="T24" s="387"/>
      <c r="U24" s="387"/>
      <c r="V24" s="387"/>
      <c r="W24" s="387"/>
      <c r="X24" s="429"/>
      <c r="Y24" s="429"/>
      <c r="Z24" s="429"/>
      <c r="AA24" s="388"/>
    </row>
    <row r="25" spans="2:27" s="398" customFormat="1" ht="9" customHeight="1" outlineLevel="1" collapsed="1" x14ac:dyDescent="0.25">
      <c r="B25" s="424"/>
      <c r="C25" s="419" t="s">
        <v>332</v>
      </c>
      <c r="D25" s="385"/>
      <c r="E25" s="385"/>
      <c r="F25" s="385"/>
      <c r="G25" s="385"/>
      <c r="H25" s="385"/>
      <c r="I25" s="385"/>
      <c r="J25" s="385"/>
      <c r="K25" s="385"/>
      <c r="L25" s="385"/>
      <c r="M25" s="386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6"/>
      <c r="Y25" s="386"/>
      <c r="Z25" s="386"/>
      <c r="AA25" s="388"/>
    </row>
    <row r="26" spans="2:27" s="398" customFormat="1" ht="9" customHeight="1" outlineLevel="1" x14ac:dyDescent="0.25">
      <c r="B26" s="424"/>
      <c r="C26" s="419" t="s">
        <v>333</v>
      </c>
      <c r="D26" s="385"/>
      <c r="E26" s="385"/>
      <c r="F26" s="385"/>
      <c r="G26" s="385"/>
      <c r="H26" s="385"/>
      <c r="I26" s="385"/>
      <c r="J26" s="385"/>
      <c r="K26" s="385"/>
      <c r="L26" s="385"/>
      <c r="M26" s="386"/>
      <c r="N26" s="418"/>
      <c r="O26" s="387"/>
      <c r="P26" s="387"/>
      <c r="Q26" s="387"/>
      <c r="R26" s="387"/>
      <c r="S26" s="387"/>
      <c r="T26" s="387"/>
      <c r="U26" s="387"/>
      <c r="V26" s="387"/>
      <c r="W26" s="387"/>
      <c r="X26" s="386"/>
      <c r="Y26" s="386"/>
      <c r="Z26" s="386"/>
      <c r="AA26" s="388"/>
    </row>
    <row r="27" spans="2:27" s="398" customFormat="1" ht="12" customHeight="1" outlineLevel="3" x14ac:dyDescent="0.2">
      <c r="B27" s="424"/>
      <c r="C27" s="430" t="s">
        <v>339</v>
      </c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18"/>
      <c r="O27" s="387"/>
      <c r="P27" s="387"/>
      <c r="Q27" s="387"/>
      <c r="R27" s="387"/>
      <c r="S27" s="387"/>
      <c r="T27" s="387"/>
      <c r="U27" s="387"/>
      <c r="V27" s="387"/>
      <c r="W27" s="387"/>
      <c r="X27" s="431"/>
      <c r="Y27" s="431"/>
      <c r="Z27" s="431"/>
      <c r="AA27" s="388"/>
    </row>
    <row r="28" spans="2:27" s="398" customFormat="1" ht="16.5" customHeight="1" outlineLevel="3" x14ac:dyDescent="0.2">
      <c r="B28" s="424"/>
      <c r="C28" s="432" t="s">
        <v>340</v>
      </c>
      <c r="D28" s="387"/>
      <c r="E28" s="387"/>
      <c r="F28" s="387"/>
      <c r="G28" s="387"/>
      <c r="H28" s="387"/>
      <c r="I28" s="387"/>
      <c r="J28" s="387"/>
      <c r="K28" s="387"/>
      <c r="L28" s="387"/>
      <c r="M28" s="433"/>
      <c r="N28" s="387"/>
      <c r="O28" s="387"/>
      <c r="P28" s="387"/>
      <c r="Q28" s="387"/>
      <c r="R28" s="387"/>
      <c r="S28" s="387"/>
      <c r="T28" s="387"/>
      <c r="U28" s="387"/>
      <c r="V28" s="387"/>
      <c r="W28" s="387"/>
      <c r="X28" s="434"/>
      <c r="Y28" s="434"/>
      <c r="Z28" s="434"/>
      <c r="AA28" s="388"/>
    </row>
    <row r="29" spans="2:27" s="398" customFormat="1" ht="11.25" customHeight="1" outlineLevel="3" x14ac:dyDescent="0.2">
      <c r="B29" s="424"/>
      <c r="C29" s="432" t="s">
        <v>48</v>
      </c>
      <c r="D29" s="425"/>
      <c r="E29" s="425"/>
      <c r="F29" s="425"/>
      <c r="G29" s="425"/>
      <c r="H29" s="425"/>
      <c r="I29" s="425"/>
      <c r="J29" s="425"/>
      <c r="K29" s="425"/>
      <c r="L29" s="425"/>
      <c r="M29" s="426"/>
      <c r="N29" s="387"/>
      <c r="O29" s="387"/>
      <c r="P29" s="387"/>
      <c r="Q29" s="387"/>
      <c r="R29" s="387"/>
      <c r="S29" s="387"/>
      <c r="T29" s="387"/>
      <c r="U29" s="387"/>
      <c r="V29" s="387"/>
      <c r="W29" s="387"/>
      <c r="X29" s="427"/>
      <c r="Y29" s="427"/>
      <c r="Z29" s="427"/>
      <c r="AA29" s="388"/>
    </row>
    <row r="30" spans="2:27" s="398" customFormat="1" ht="10.5" customHeight="1" outlineLevel="3" x14ac:dyDescent="0.2">
      <c r="B30" s="424"/>
      <c r="C30" s="432" t="s">
        <v>341</v>
      </c>
      <c r="D30" s="425"/>
      <c r="E30" s="425"/>
      <c r="F30" s="425"/>
      <c r="G30" s="425"/>
      <c r="H30" s="425"/>
      <c r="I30" s="425"/>
      <c r="J30" s="425"/>
      <c r="K30" s="425"/>
      <c r="L30" s="425"/>
      <c r="M30" s="426"/>
      <c r="N30" s="387"/>
      <c r="O30" s="387"/>
      <c r="P30" s="387"/>
      <c r="Q30" s="387"/>
      <c r="R30" s="387"/>
      <c r="S30" s="387"/>
      <c r="T30" s="387"/>
      <c r="U30" s="387"/>
      <c r="V30" s="387"/>
      <c r="W30" s="387"/>
      <c r="X30" s="427"/>
      <c r="Y30" s="427"/>
      <c r="Z30" s="427"/>
      <c r="AA30" s="388"/>
    </row>
    <row r="31" spans="2:27" s="398" customFormat="1" ht="16.5" customHeight="1" outlineLevel="3" x14ac:dyDescent="0.2">
      <c r="B31" s="424"/>
      <c r="C31" s="435" t="s">
        <v>342</v>
      </c>
      <c r="D31" s="425"/>
      <c r="E31" s="425"/>
      <c r="F31" s="425"/>
      <c r="G31" s="425"/>
      <c r="H31" s="425"/>
      <c r="I31" s="425"/>
      <c r="J31" s="425"/>
      <c r="K31" s="425"/>
      <c r="L31" s="425"/>
      <c r="M31" s="426"/>
      <c r="N31" s="387"/>
      <c r="O31" s="387"/>
      <c r="P31" s="387"/>
      <c r="Q31" s="387"/>
      <c r="R31" s="387"/>
      <c r="S31" s="387"/>
      <c r="T31" s="387"/>
      <c r="U31" s="387"/>
      <c r="V31" s="387"/>
      <c r="W31" s="387"/>
      <c r="X31" s="427"/>
      <c r="Y31" s="427"/>
      <c r="Z31" s="427"/>
      <c r="AA31" s="388"/>
    </row>
    <row r="32" spans="2:27" s="398" customFormat="1" ht="23.25" customHeight="1" outlineLevel="3" x14ac:dyDescent="0.2">
      <c r="B32" s="424"/>
      <c r="C32" s="432" t="s">
        <v>343</v>
      </c>
      <c r="D32" s="425"/>
      <c r="E32" s="425"/>
      <c r="F32" s="425"/>
      <c r="G32" s="425"/>
      <c r="H32" s="425"/>
      <c r="I32" s="425"/>
      <c r="J32" s="425"/>
      <c r="K32" s="425"/>
      <c r="L32" s="425"/>
      <c r="M32" s="426"/>
      <c r="N32" s="387"/>
      <c r="O32" s="387"/>
      <c r="P32" s="387"/>
      <c r="Q32" s="387"/>
      <c r="R32" s="387"/>
      <c r="S32" s="387"/>
      <c r="T32" s="387"/>
      <c r="U32" s="387"/>
      <c r="V32" s="387"/>
      <c r="W32" s="387"/>
      <c r="X32" s="427"/>
      <c r="Y32" s="427"/>
      <c r="Z32" s="427"/>
      <c r="AA32" s="388"/>
    </row>
    <row r="33" spans="2:27" s="398" customFormat="1" ht="12.75" customHeight="1" outlineLevel="3" x14ac:dyDescent="0.2">
      <c r="B33" s="424"/>
      <c r="C33" s="436" t="s">
        <v>48</v>
      </c>
      <c r="D33" s="425"/>
      <c r="E33" s="425"/>
      <c r="F33" s="425"/>
      <c r="G33" s="425"/>
      <c r="H33" s="425"/>
      <c r="I33" s="425"/>
      <c r="J33" s="425"/>
      <c r="K33" s="425"/>
      <c r="L33" s="425"/>
      <c r="M33" s="426"/>
      <c r="N33" s="387"/>
      <c r="O33" s="387"/>
      <c r="P33" s="387"/>
      <c r="Q33" s="387"/>
      <c r="R33" s="387"/>
      <c r="S33" s="387"/>
      <c r="T33" s="387"/>
      <c r="U33" s="387"/>
      <c r="V33" s="387"/>
      <c r="W33" s="387"/>
      <c r="X33" s="427"/>
      <c r="Y33" s="427"/>
      <c r="Z33" s="427"/>
      <c r="AA33" s="388"/>
    </row>
    <row r="34" spans="2:27" s="398" customFormat="1" ht="6.75" customHeight="1" outlineLevel="3" x14ac:dyDescent="0.2">
      <c r="B34" s="424"/>
      <c r="C34" s="436" t="s">
        <v>344</v>
      </c>
      <c r="D34" s="425"/>
      <c r="E34" s="425"/>
      <c r="F34" s="425"/>
      <c r="G34" s="425"/>
      <c r="H34" s="425"/>
      <c r="I34" s="425"/>
      <c r="J34" s="425"/>
      <c r="K34" s="425"/>
      <c r="L34" s="425"/>
      <c r="M34" s="426"/>
      <c r="N34" s="387"/>
      <c r="O34" s="387"/>
      <c r="P34" s="387"/>
      <c r="Q34" s="387"/>
      <c r="R34" s="387"/>
      <c r="S34" s="387"/>
      <c r="T34" s="387"/>
      <c r="U34" s="387"/>
      <c r="V34" s="387"/>
      <c r="W34" s="387"/>
      <c r="X34" s="427"/>
      <c r="Y34" s="427"/>
      <c r="Z34" s="427"/>
      <c r="AA34" s="388"/>
    </row>
    <row r="35" spans="2:27" s="398" customFormat="1" ht="16.5" customHeight="1" outlineLevel="3" x14ac:dyDescent="0.2">
      <c r="B35" s="424"/>
      <c r="C35" s="435" t="s">
        <v>345</v>
      </c>
      <c r="D35" s="425"/>
      <c r="E35" s="425"/>
      <c r="F35" s="425"/>
      <c r="G35" s="425"/>
      <c r="H35" s="425"/>
      <c r="I35" s="425"/>
      <c r="J35" s="425"/>
      <c r="K35" s="425"/>
      <c r="L35" s="425"/>
      <c r="M35" s="426"/>
      <c r="N35" s="387"/>
      <c r="O35" s="387"/>
      <c r="P35" s="387"/>
      <c r="Q35" s="387"/>
      <c r="R35" s="387"/>
      <c r="S35" s="387"/>
      <c r="T35" s="387"/>
      <c r="U35" s="387"/>
      <c r="V35" s="387"/>
      <c r="W35" s="387"/>
      <c r="X35" s="427"/>
      <c r="Y35" s="427"/>
      <c r="Z35" s="427"/>
      <c r="AA35" s="388"/>
    </row>
    <row r="36" spans="2:27" s="398" customFormat="1" ht="28.5" customHeight="1" outlineLevel="3" x14ac:dyDescent="0.2">
      <c r="B36" s="424"/>
      <c r="C36" s="432" t="s">
        <v>346</v>
      </c>
      <c r="D36" s="425"/>
      <c r="E36" s="425"/>
      <c r="F36" s="425"/>
      <c r="G36" s="425"/>
      <c r="H36" s="425"/>
      <c r="I36" s="425"/>
      <c r="J36" s="425"/>
      <c r="K36" s="425"/>
      <c r="L36" s="425"/>
      <c r="M36" s="426"/>
      <c r="N36" s="387"/>
      <c r="O36" s="387"/>
      <c r="P36" s="387"/>
      <c r="Q36" s="387"/>
      <c r="R36" s="387"/>
      <c r="S36" s="387"/>
      <c r="T36" s="387"/>
      <c r="U36" s="387"/>
      <c r="V36" s="387"/>
      <c r="W36" s="387"/>
      <c r="X36" s="427"/>
      <c r="Y36" s="427"/>
      <c r="Z36" s="427"/>
      <c r="AA36" s="388"/>
    </row>
    <row r="37" spans="2:27" s="398" customFormat="1" ht="15.75" customHeight="1" outlineLevel="3" x14ac:dyDescent="0.2">
      <c r="B37" s="424"/>
      <c r="C37" s="436" t="s">
        <v>48</v>
      </c>
      <c r="D37" s="425"/>
      <c r="E37" s="425"/>
      <c r="F37" s="425"/>
      <c r="G37" s="425"/>
      <c r="H37" s="425"/>
      <c r="I37" s="425"/>
      <c r="J37" s="425"/>
      <c r="K37" s="425"/>
      <c r="L37" s="425"/>
      <c r="M37" s="426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427"/>
      <c r="Y37" s="427"/>
      <c r="Z37" s="427"/>
      <c r="AA37" s="388"/>
    </row>
    <row r="38" spans="2:27" s="398" customFormat="1" ht="11.25" customHeight="1" outlineLevel="3" x14ac:dyDescent="0.2">
      <c r="B38" s="424"/>
      <c r="C38" s="436" t="s">
        <v>347</v>
      </c>
      <c r="D38" s="425"/>
      <c r="E38" s="425"/>
      <c r="F38" s="425"/>
      <c r="G38" s="425"/>
      <c r="H38" s="425"/>
      <c r="I38" s="425"/>
      <c r="J38" s="425"/>
      <c r="K38" s="425"/>
      <c r="L38" s="425"/>
      <c r="M38" s="426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427"/>
      <c r="Y38" s="427"/>
      <c r="Z38" s="427"/>
      <c r="AA38" s="388"/>
    </row>
    <row r="39" spans="2:27" s="398" customFormat="1" ht="11.25" customHeight="1" outlineLevel="3" x14ac:dyDescent="0.2">
      <c r="B39" s="424"/>
      <c r="C39" s="435" t="s">
        <v>348</v>
      </c>
      <c r="D39" s="437"/>
      <c r="E39" s="437"/>
      <c r="F39" s="437"/>
      <c r="G39" s="437"/>
      <c r="H39" s="437"/>
      <c r="I39" s="437"/>
      <c r="J39" s="437"/>
      <c r="K39" s="437"/>
      <c r="L39" s="437"/>
      <c r="M39" s="438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439"/>
      <c r="Y39" s="439"/>
      <c r="Z39" s="439"/>
      <c r="AA39" s="393"/>
    </row>
    <row r="40" spans="2:27" s="398" customFormat="1" ht="21" customHeight="1" outlineLevel="3" x14ac:dyDescent="0.2">
      <c r="B40" s="424"/>
      <c r="C40" s="432" t="s">
        <v>349</v>
      </c>
      <c r="D40" s="437"/>
      <c r="E40" s="437"/>
      <c r="F40" s="437"/>
      <c r="G40" s="437"/>
      <c r="H40" s="437"/>
      <c r="I40" s="437"/>
      <c r="J40" s="437"/>
      <c r="K40" s="437"/>
      <c r="L40" s="437"/>
      <c r="M40" s="438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439"/>
      <c r="Y40" s="439"/>
      <c r="Z40" s="439"/>
      <c r="AA40" s="393"/>
    </row>
    <row r="41" spans="2:27" s="398" customFormat="1" ht="11.25" customHeight="1" outlineLevel="3" x14ac:dyDescent="0.2">
      <c r="B41" s="424"/>
      <c r="C41" s="440" t="s">
        <v>48</v>
      </c>
      <c r="D41" s="437"/>
      <c r="E41" s="437"/>
      <c r="F41" s="437"/>
      <c r="G41" s="437"/>
      <c r="H41" s="437"/>
      <c r="I41" s="437"/>
      <c r="J41" s="437"/>
      <c r="K41" s="437"/>
      <c r="L41" s="437"/>
      <c r="M41" s="438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439"/>
      <c r="Y41" s="439"/>
      <c r="Z41" s="439"/>
      <c r="AA41" s="393"/>
    </row>
    <row r="42" spans="2:27" s="398" customFormat="1" ht="11.25" customHeight="1" outlineLevel="3" x14ac:dyDescent="0.2">
      <c r="B42" s="424"/>
      <c r="C42" s="440" t="s">
        <v>347</v>
      </c>
      <c r="D42" s="437"/>
      <c r="E42" s="437"/>
      <c r="F42" s="437"/>
      <c r="G42" s="437"/>
      <c r="H42" s="437"/>
      <c r="I42" s="437"/>
      <c r="J42" s="437"/>
      <c r="K42" s="437"/>
      <c r="L42" s="437"/>
      <c r="M42" s="438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439"/>
      <c r="Y42" s="439"/>
      <c r="Z42" s="439"/>
      <c r="AA42" s="393"/>
    </row>
    <row r="43" spans="2:27" s="398" customFormat="1" ht="8.25" customHeight="1" outlineLevel="2" thickBot="1" x14ac:dyDescent="0.25">
      <c r="B43" s="441"/>
      <c r="C43" s="442"/>
      <c r="D43" s="443"/>
      <c r="E43" s="443"/>
      <c r="F43" s="443"/>
      <c r="G43" s="443"/>
      <c r="H43" s="443"/>
      <c r="I43" s="443"/>
      <c r="J43" s="443"/>
      <c r="K43" s="443"/>
      <c r="L43" s="443"/>
      <c r="M43" s="444"/>
      <c r="N43" s="445"/>
      <c r="O43" s="445"/>
      <c r="P43" s="445"/>
      <c r="Q43" s="445"/>
      <c r="R43" s="445"/>
      <c r="S43" s="445"/>
      <c r="T43" s="445"/>
      <c r="U43" s="445"/>
      <c r="V43" s="445"/>
      <c r="W43" s="445"/>
      <c r="X43" s="446"/>
      <c r="Y43" s="446"/>
      <c r="Z43" s="446"/>
      <c r="AA43" s="447"/>
    </row>
    <row r="44" spans="2:27" s="371" customFormat="1" ht="14.25" customHeight="1" x14ac:dyDescent="0.25">
      <c r="B44" s="411" t="s">
        <v>335</v>
      </c>
      <c r="C44" s="412"/>
      <c r="D44" s="413"/>
      <c r="E44" s="413"/>
      <c r="F44" s="413"/>
      <c r="G44" s="413"/>
      <c r="H44" s="413"/>
      <c r="I44" s="413"/>
      <c r="J44" s="413"/>
      <c r="K44" s="413"/>
      <c r="L44" s="413"/>
      <c r="M44" s="414"/>
      <c r="N44" s="415"/>
      <c r="O44" s="414"/>
      <c r="P44" s="414"/>
      <c r="Q44" s="414"/>
      <c r="R44" s="414"/>
      <c r="S44" s="414"/>
      <c r="T44" s="414"/>
      <c r="U44" s="414"/>
      <c r="V44" s="414"/>
      <c r="W44" s="414"/>
      <c r="X44" s="416"/>
      <c r="Y44" s="413"/>
      <c r="Z44" s="413"/>
      <c r="AA44" s="382"/>
    </row>
    <row r="45" spans="2:27" s="398" customFormat="1" ht="12" customHeight="1" x14ac:dyDescent="0.25">
      <c r="B45" s="417" t="s">
        <v>336</v>
      </c>
      <c r="C45" s="384"/>
      <c r="D45" s="385"/>
      <c r="E45" s="385"/>
      <c r="F45" s="385"/>
      <c r="G45" s="385"/>
      <c r="H45" s="385"/>
      <c r="I45" s="385"/>
      <c r="J45" s="385"/>
      <c r="K45" s="385"/>
      <c r="L45" s="385"/>
      <c r="M45" s="386"/>
      <c r="N45" s="418"/>
      <c r="O45" s="387"/>
      <c r="P45" s="387"/>
      <c r="Q45" s="387"/>
      <c r="R45" s="387"/>
      <c r="S45" s="387"/>
      <c r="T45" s="387"/>
      <c r="U45" s="387"/>
      <c r="V45" s="387"/>
      <c r="W45" s="387"/>
      <c r="X45" s="386"/>
      <c r="Y45" s="386"/>
      <c r="Z45" s="386"/>
      <c r="AA45" s="388"/>
    </row>
    <row r="46" spans="2:27" s="398" customFormat="1" ht="12" customHeight="1" outlineLevel="1" x14ac:dyDescent="0.25">
      <c r="B46" s="383" t="s">
        <v>330</v>
      </c>
      <c r="C46" s="384"/>
      <c r="D46" s="385"/>
      <c r="E46" s="385"/>
      <c r="F46" s="385"/>
      <c r="G46" s="385"/>
      <c r="H46" s="385"/>
      <c r="I46" s="385"/>
      <c r="J46" s="385"/>
      <c r="K46" s="385"/>
      <c r="L46" s="385"/>
      <c r="M46" s="386"/>
      <c r="N46" s="418"/>
      <c r="O46" s="387"/>
      <c r="P46" s="387"/>
      <c r="Q46" s="387"/>
      <c r="R46" s="387"/>
      <c r="S46" s="387"/>
      <c r="T46" s="387"/>
      <c r="U46" s="387"/>
      <c r="V46" s="387"/>
      <c r="W46" s="387"/>
      <c r="X46" s="386"/>
      <c r="Y46" s="386"/>
      <c r="Z46" s="386"/>
      <c r="AA46" s="388"/>
    </row>
    <row r="47" spans="2:27" s="398" customFormat="1" ht="12" customHeight="1" outlineLevel="1" x14ac:dyDescent="0.25">
      <c r="B47" s="383" t="s">
        <v>331</v>
      </c>
      <c r="C47" s="384"/>
      <c r="D47" s="385"/>
      <c r="E47" s="385"/>
      <c r="F47" s="385"/>
      <c r="G47" s="385"/>
      <c r="H47" s="385"/>
      <c r="I47" s="385"/>
      <c r="J47" s="385"/>
      <c r="K47" s="385"/>
      <c r="L47" s="385"/>
      <c r="M47" s="386"/>
      <c r="N47" s="418"/>
      <c r="O47" s="387"/>
      <c r="P47" s="387"/>
      <c r="Q47" s="387"/>
      <c r="R47" s="387"/>
      <c r="S47" s="387"/>
      <c r="T47" s="387"/>
      <c r="U47" s="387"/>
      <c r="V47" s="387"/>
      <c r="W47" s="387"/>
      <c r="X47" s="386"/>
      <c r="Y47" s="386"/>
      <c r="Z47" s="386"/>
      <c r="AA47" s="388"/>
    </row>
    <row r="48" spans="2:27" s="398" customFormat="1" ht="12" customHeight="1" outlineLevel="1" thickBot="1" x14ac:dyDescent="0.3">
      <c r="B48" s="419" t="s">
        <v>332</v>
      </c>
      <c r="C48" s="389"/>
      <c r="D48" s="390"/>
      <c r="E48" s="390"/>
      <c r="F48" s="390"/>
      <c r="G48" s="390"/>
      <c r="H48" s="390"/>
      <c r="I48" s="390"/>
      <c r="J48" s="390"/>
      <c r="K48" s="390"/>
      <c r="L48" s="390"/>
      <c r="M48" s="391"/>
      <c r="N48" s="420"/>
      <c r="O48" s="392"/>
      <c r="P48" s="392"/>
      <c r="Q48" s="392"/>
      <c r="R48" s="392"/>
      <c r="S48" s="392"/>
      <c r="T48" s="392"/>
      <c r="U48" s="392"/>
      <c r="V48" s="392"/>
      <c r="W48" s="392"/>
      <c r="X48" s="391"/>
      <c r="Y48" s="391"/>
      <c r="Z48" s="391"/>
      <c r="AA48" s="393"/>
    </row>
    <row r="49" spans="2:27" s="398" customFormat="1" ht="12.75" customHeight="1" x14ac:dyDescent="0.2">
      <c r="B49" s="421" t="s">
        <v>350</v>
      </c>
      <c r="C49" s="422" t="s">
        <v>337</v>
      </c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23"/>
      <c r="O49" s="381"/>
      <c r="P49" s="381"/>
      <c r="Q49" s="381"/>
      <c r="R49" s="381"/>
      <c r="S49" s="381"/>
      <c r="T49" s="381"/>
      <c r="U49" s="381"/>
      <c r="V49" s="381"/>
      <c r="W49" s="381"/>
      <c r="X49" s="414"/>
      <c r="Y49" s="414"/>
      <c r="Z49" s="414"/>
      <c r="AA49" s="382"/>
    </row>
    <row r="50" spans="2:27" s="398" customFormat="1" ht="12.75" customHeight="1" x14ac:dyDescent="0.2">
      <c r="B50" s="424"/>
      <c r="C50" s="417" t="s">
        <v>338</v>
      </c>
      <c r="D50" s="425"/>
      <c r="E50" s="425"/>
      <c r="F50" s="425"/>
      <c r="G50" s="425"/>
      <c r="H50" s="425"/>
      <c r="I50" s="425"/>
      <c r="J50" s="425"/>
      <c r="K50" s="425"/>
      <c r="L50" s="425"/>
      <c r="M50" s="426"/>
      <c r="N50" s="387"/>
      <c r="O50" s="387"/>
      <c r="P50" s="387"/>
      <c r="Q50" s="387"/>
      <c r="R50" s="387"/>
      <c r="S50" s="387"/>
      <c r="T50" s="387"/>
      <c r="U50" s="387"/>
      <c r="V50" s="387"/>
      <c r="W50" s="387"/>
      <c r="X50" s="427"/>
      <c r="Y50" s="427"/>
      <c r="Z50" s="427"/>
      <c r="AA50" s="388"/>
    </row>
    <row r="51" spans="2:27" s="398" customFormat="1" ht="8.25" customHeight="1" outlineLevel="1" x14ac:dyDescent="0.2">
      <c r="B51" s="424"/>
      <c r="C51" s="383" t="s">
        <v>330</v>
      </c>
      <c r="D51" s="428"/>
      <c r="E51" s="428"/>
      <c r="F51" s="428"/>
      <c r="G51" s="428"/>
      <c r="H51" s="428"/>
      <c r="I51" s="428"/>
      <c r="J51" s="428"/>
      <c r="K51" s="428"/>
      <c r="L51" s="428"/>
      <c r="M51" s="428"/>
      <c r="N51" s="428"/>
      <c r="O51" s="428"/>
      <c r="P51" s="428"/>
      <c r="Q51" s="428"/>
      <c r="R51" s="387"/>
      <c r="S51" s="387"/>
      <c r="T51" s="387"/>
      <c r="U51" s="387"/>
      <c r="V51" s="387"/>
      <c r="W51" s="387"/>
      <c r="X51" s="429"/>
      <c r="Y51" s="429"/>
      <c r="Z51" s="429"/>
      <c r="AA51" s="388"/>
    </row>
    <row r="52" spans="2:27" s="398" customFormat="1" ht="9.75" customHeight="1" outlineLevel="1" x14ac:dyDescent="0.25">
      <c r="B52" s="424"/>
      <c r="C52" s="383" t="s">
        <v>331</v>
      </c>
      <c r="D52" s="428"/>
      <c r="E52" s="428"/>
      <c r="F52" s="428"/>
      <c r="G52" s="428"/>
      <c r="H52" s="428"/>
      <c r="I52" s="428"/>
      <c r="J52" s="428"/>
      <c r="K52" s="428"/>
      <c r="L52" s="428"/>
      <c r="M52" s="386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429"/>
      <c r="Y52" s="429"/>
      <c r="Z52" s="429"/>
      <c r="AA52" s="388"/>
    </row>
    <row r="53" spans="2:27" s="398" customFormat="1" ht="9" customHeight="1" outlineLevel="1" collapsed="1" x14ac:dyDescent="0.25">
      <c r="B53" s="424"/>
      <c r="C53" s="419" t="s">
        <v>332</v>
      </c>
      <c r="D53" s="385"/>
      <c r="E53" s="385"/>
      <c r="F53" s="385"/>
      <c r="G53" s="385"/>
      <c r="H53" s="385"/>
      <c r="I53" s="385"/>
      <c r="J53" s="385"/>
      <c r="K53" s="385"/>
      <c r="L53" s="385"/>
      <c r="M53" s="386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6"/>
      <c r="Y53" s="386"/>
      <c r="Z53" s="386"/>
      <c r="AA53" s="388"/>
    </row>
    <row r="54" spans="2:27" s="398" customFormat="1" ht="9" customHeight="1" outlineLevel="1" x14ac:dyDescent="0.25">
      <c r="B54" s="424"/>
      <c r="C54" s="419" t="s">
        <v>333</v>
      </c>
      <c r="D54" s="385"/>
      <c r="E54" s="385"/>
      <c r="F54" s="385"/>
      <c r="G54" s="385"/>
      <c r="H54" s="385"/>
      <c r="I54" s="385"/>
      <c r="J54" s="385"/>
      <c r="K54" s="385"/>
      <c r="L54" s="385"/>
      <c r="M54" s="386"/>
      <c r="N54" s="418"/>
      <c r="O54" s="387"/>
      <c r="P54" s="387"/>
      <c r="Q54" s="387"/>
      <c r="R54" s="387"/>
      <c r="S54" s="387"/>
      <c r="T54" s="387"/>
      <c r="U54" s="387"/>
      <c r="V54" s="387"/>
      <c r="W54" s="387"/>
      <c r="X54" s="386"/>
      <c r="Y54" s="386"/>
      <c r="Z54" s="386"/>
      <c r="AA54" s="388"/>
    </row>
    <row r="55" spans="2:27" s="398" customFormat="1" ht="12" customHeight="1" outlineLevel="3" x14ac:dyDescent="0.2">
      <c r="B55" s="424"/>
      <c r="C55" s="430" t="s">
        <v>339</v>
      </c>
      <c r="D55" s="431"/>
      <c r="E55" s="431"/>
      <c r="F55" s="431"/>
      <c r="G55" s="431"/>
      <c r="H55" s="431"/>
      <c r="I55" s="431"/>
      <c r="J55" s="431"/>
      <c r="K55" s="431"/>
      <c r="L55" s="431"/>
      <c r="M55" s="431"/>
      <c r="N55" s="418"/>
      <c r="O55" s="387"/>
      <c r="P55" s="387"/>
      <c r="Q55" s="387"/>
      <c r="R55" s="387"/>
      <c r="S55" s="387"/>
      <c r="T55" s="387"/>
      <c r="U55" s="387"/>
      <c r="V55" s="387"/>
      <c r="W55" s="387"/>
      <c r="X55" s="431"/>
      <c r="Y55" s="431"/>
      <c r="Z55" s="431"/>
      <c r="AA55" s="388"/>
    </row>
    <row r="56" spans="2:27" s="398" customFormat="1" ht="16.5" customHeight="1" outlineLevel="3" x14ac:dyDescent="0.2">
      <c r="B56" s="424"/>
      <c r="C56" s="432" t="s">
        <v>340</v>
      </c>
      <c r="D56" s="387"/>
      <c r="E56" s="387"/>
      <c r="F56" s="387"/>
      <c r="G56" s="387"/>
      <c r="H56" s="387"/>
      <c r="I56" s="387"/>
      <c r="J56" s="387"/>
      <c r="K56" s="387"/>
      <c r="L56" s="387"/>
      <c r="M56" s="433"/>
      <c r="N56" s="387"/>
      <c r="O56" s="387"/>
      <c r="P56" s="387"/>
      <c r="Q56" s="387"/>
      <c r="R56" s="387"/>
      <c r="S56" s="387"/>
      <c r="T56" s="387"/>
      <c r="U56" s="387"/>
      <c r="V56" s="387"/>
      <c r="W56" s="387"/>
      <c r="X56" s="434"/>
      <c r="Y56" s="434"/>
      <c r="Z56" s="434"/>
      <c r="AA56" s="388"/>
    </row>
    <row r="57" spans="2:27" s="398" customFormat="1" ht="11.25" customHeight="1" outlineLevel="3" x14ac:dyDescent="0.2">
      <c r="B57" s="424"/>
      <c r="C57" s="432" t="s">
        <v>48</v>
      </c>
      <c r="D57" s="425"/>
      <c r="E57" s="425"/>
      <c r="F57" s="425"/>
      <c r="G57" s="425"/>
      <c r="H57" s="425"/>
      <c r="I57" s="425"/>
      <c r="J57" s="425"/>
      <c r="K57" s="425"/>
      <c r="L57" s="425"/>
      <c r="M57" s="426"/>
      <c r="N57" s="387"/>
      <c r="O57" s="387"/>
      <c r="P57" s="387"/>
      <c r="Q57" s="387"/>
      <c r="R57" s="387"/>
      <c r="S57" s="387"/>
      <c r="T57" s="387"/>
      <c r="U57" s="387"/>
      <c r="V57" s="387"/>
      <c r="W57" s="387"/>
      <c r="X57" s="427"/>
      <c r="Y57" s="427"/>
      <c r="Z57" s="427"/>
      <c r="AA57" s="388"/>
    </row>
    <row r="58" spans="2:27" s="398" customFormat="1" ht="10.5" customHeight="1" outlineLevel="3" x14ac:dyDescent="0.2">
      <c r="B58" s="424"/>
      <c r="C58" s="432" t="s">
        <v>341</v>
      </c>
      <c r="D58" s="425"/>
      <c r="E58" s="425"/>
      <c r="F58" s="425"/>
      <c r="G58" s="425"/>
      <c r="H58" s="425"/>
      <c r="I58" s="425"/>
      <c r="J58" s="425"/>
      <c r="K58" s="425"/>
      <c r="L58" s="425"/>
      <c r="M58" s="426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427"/>
      <c r="Y58" s="427"/>
      <c r="Z58" s="427"/>
      <c r="AA58" s="388"/>
    </row>
    <row r="59" spans="2:27" s="398" customFormat="1" ht="16.5" customHeight="1" outlineLevel="3" x14ac:dyDescent="0.2">
      <c r="B59" s="424"/>
      <c r="C59" s="435" t="s">
        <v>342</v>
      </c>
      <c r="D59" s="425"/>
      <c r="E59" s="425"/>
      <c r="F59" s="425"/>
      <c r="G59" s="425"/>
      <c r="H59" s="425"/>
      <c r="I59" s="425"/>
      <c r="J59" s="425"/>
      <c r="K59" s="425"/>
      <c r="L59" s="425"/>
      <c r="M59" s="426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427"/>
      <c r="Y59" s="427"/>
      <c r="Z59" s="427"/>
      <c r="AA59" s="388"/>
    </row>
    <row r="60" spans="2:27" s="398" customFormat="1" ht="23.25" customHeight="1" outlineLevel="3" x14ac:dyDescent="0.2">
      <c r="B60" s="424"/>
      <c r="C60" s="432" t="s">
        <v>343</v>
      </c>
      <c r="D60" s="425"/>
      <c r="E60" s="425"/>
      <c r="F60" s="425"/>
      <c r="G60" s="425"/>
      <c r="H60" s="425"/>
      <c r="I60" s="425"/>
      <c r="J60" s="425"/>
      <c r="K60" s="425"/>
      <c r="L60" s="425"/>
      <c r="M60" s="426"/>
      <c r="N60" s="387"/>
      <c r="O60" s="387"/>
      <c r="P60" s="387"/>
      <c r="Q60" s="387"/>
      <c r="R60" s="387"/>
      <c r="S60" s="387"/>
      <c r="T60" s="387"/>
      <c r="U60" s="387"/>
      <c r="V60" s="387"/>
      <c r="W60" s="387"/>
      <c r="X60" s="427"/>
      <c r="Y60" s="427"/>
      <c r="Z60" s="427"/>
      <c r="AA60" s="388"/>
    </row>
    <row r="61" spans="2:27" s="398" customFormat="1" ht="12.75" customHeight="1" outlineLevel="3" x14ac:dyDescent="0.2">
      <c r="B61" s="424"/>
      <c r="C61" s="436" t="s">
        <v>48</v>
      </c>
      <c r="D61" s="425"/>
      <c r="E61" s="425"/>
      <c r="F61" s="425"/>
      <c r="G61" s="425"/>
      <c r="H61" s="425"/>
      <c r="I61" s="425"/>
      <c r="J61" s="425"/>
      <c r="K61" s="425"/>
      <c r="L61" s="425"/>
      <c r="M61" s="426"/>
      <c r="N61" s="387"/>
      <c r="O61" s="387"/>
      <c r="P61" s="387"/>
      <c r="Q61" s="387"/>
      <c r="R61" s="387"/>
      <c r="S61" s="387"/>
      <c r="T61" s="387"/>
      <c r="U61" s="387"/>
      <c r="V61" s="387"/>
      <c r="W61" s="387"/>
      <c r="X61" s="427"/>
      <c r="Y61" s="427"/>
      <c r="Z61" s="427"/>
      <c r="AA61" s="388"/>
    </row>
    <row r="62" spans="2:27" s="398" customFormat="1" ht="12.75" customHeight="1" outlineLevel="3" x14ac:dyDescent="0.2">
      <c r="B62" s="424"/>
      <c r="C62" s="436" t="s">
        <v>344</v>
      </c>
      <c r="D62" s="425"/>
      <c r="E62" s="425"/>
      <c r="F62" s="425"/>
      <c r="G62" s="425"/>
      <c r="H62" s="425"/>
      <c r="I62" s="425"/>
      <c r="J62" s="425"/>
      <c r="K62" s="425"/>
      <c r="L62" s="425"/>
      <c r="M62" s="426"/>
      <c r="N62" s="387"/>
      <c r="O62" s="387"/>
      <c r="P62" s="387"/>
      <c r="Q62" s="387"/>
      <c r="R62" s="387"/>
      <c r="S62" s="387"/>
      <c r="T62" s="387"/>
      <c r="U62" s="387"/>
      <c r="V62" s="387"/>
      <c r="W62" s="387"/>
      <c r="X62" s="427"/>
      <c r="Y62" s="427"/>
      <c r="Z62" s="427"/>
      <c r="AA62" s="388"/>
    </row>
    <row r="63" spans="2:27" s="398" customFormat="1" ht="13.5" customHeight="1" outlineLevel="3" x14ac:dyDescent="0.2">
      <c r="B63" s="424"/>
      <c r="C63" s="435" t="s">
        <v>345</v>
      </c>
      <c r="D63" s="425"/>
      <c r="E63" s="425"/>
      <c r="F63" s="425"/>
      <c r="G63" s="425"/>
      <c r="H63" s="425"/>
      <c r="I63" s="425"/>
      <c r="J63" s="425"/>
      <c r="K63" s="425"/>
      <c r="L63" s="425"/>
      <c r="M63" s="426"/>
      <c r="N63" s="387"/>
      <c r="O63" s="387"/>
      <c r="P63" s="387"/>
      <c r="Q63" s="387"/>
      <c r="R63" s="387"/>
      <c r="S63" s="387"/>
      <c r="T63" s="387"/>
      <c r="U63" s="387"/>
      <c r="V63" s="387"/>
      <c r="W63" s="387"/>
      <c r="X63" s="427"/>
      <c r="Y63" s="427"/>
      <c r="Z63" s="427"/>
      <c r="AA63" s="388"/>
    </row>
    <row r="64" spans="2:27" s="398" customFormat="1" ht="23.25" customHeight="1" outlineLevel="3" x14ac:dyDescent="0.2">
      <c r="B64" s="424"/>
      <c r="C64" s="432" t="s">
        <v>346</v>
      </c>
      <c r="D64" s="425"/>
      <c r="E64" s="425"/>
      <c r="F64" s="425"/>
      <c r="G64" s="425"/>
      <c r="H64" s="425"/>
      <c r="I64" s="425"/>
      <c r="J64" s="425"/>
      <c r="K64" s="425"/>
      <c r="L64" s="425"/>
      <c r="M64" s="426"/>
      <c r="N64" s="387"/>
      <c r="O64" s="387"/>
      <c r="P64" s="387"/>
      <c r="Q64" s="387"/>
      <c r="R64" s="387"/>
      <c r="S64" s="387"/>
      <c r="T64" s="387"/>
      <c r="U64" s="387"/>
      <c r="V64" s="387"/>
      <c r="W64" s="387"/>
      <c r="X64" s="427"/>
      <c r="Y64" s="427"/>
      <c r="Z64" s="427"/>
      <c r="AA64" s="388"/>
    </row>
    <row r="65" spans="2:27" s="398" customFormat="1" ht="15" customHeight="1" outlineLevel="3" x14ac:dyDescent="0.2">
      <c r="B65" s="424"/>
      <c r="C65" s="436" t="s">
        <v>48</v>
      </c>
      <c r="D65" s="425"/>
      <c r="E65" s="425"/>
      <c r="F65" s="425"/>
      <c r="G65" s="425"/>
      <c r="H65" s="425"/>
      <c r="I65" s="425"/>
      <c r="J65" s="425"/>
      <c r="K65" s="425"/>
      <c r="L65" s="425"/>
      <c r="M65" s="426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427"/>
      <c r="Y65" s="427"/>
      <c r="Z65" s="427"/>
      <c r="AA65" s="388"/>
    </row>
    <row r="66" spans="2:27" s="398" customFormat="1" ht="15" customHeight="1" outlineLevel="3" x14ac:dyDescent="0.2">
      <c r="B66" s="424"/>
      <c r="C66" s="436" t="s">
        <v>347</v>
      </c>
      <c r="D66" s="425"/>
      <c r="E66" s="425"/>
      <c r="F66" s="425"/>
      <c r="G66" s="425"/>
      <c r="H66" s="425"/>
      <c r="I66" s="425"/>
      <c r="J66" s="425"/>
      <c r="K66" s="425"/>
      <c r="L66" s="425"/>
      <c r="M66" s="426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427"/>
      <c r="Y66" s="427"/>
      <c r="Z66" s="427"/>
      <c r="AA66" s="388"/>
    </row>
    <row r="67" spans="2:27" s="398" customFormat="1" ht="12.75" customHeight="1" outlineLevel="3" x14ac:dyDescent="0.2">
      <c r="B67" s="424"/>
      <c r="C67" s="435" t="s">
        <v>348</v>
      </c>
      <c r="D67" s="425"/>
      <c r="E67" s="425"/>
      <c r="F67" s="425"/>
      <c r="G67" s="425"/>
      <c r="H67" s="425"/>
      <c r="I67" s="425"/>
      <c r="J67" s="425"/>
      <c r="K67" s="425"/>
      <c r="L67" s="425"/>
      <c r="M67" s="426"/>
      <c r="N67" s="387"/>
      <c r="O67" s="387"/>
      <c r="P67" s="387"/>
      <c r="Q67" s="387"/>
      <c r="R67" s="387"/>
      <c r="S67" s="387"/>
      <c r="T67" s="387"/>
      <c r="U67" s="387"/>
      <c r="V67" s="387"/>
      <c r="W67" s="387"/>
      <c r="X67" s="427"/>
      <c r="Y67" s="427"/>
      <c r="Z67" s="427"/>
      <c r="AA67" s="388"/>
    </row>
    <row r="68" spans="2:27" s="398" customFormat="1" ht="28.5" customHeight="1" outlineLevel="3" x14ac:dyDescent="0.2">
      <c r="B68" s="424"/>
      <c r="C68" s="432" t="s">
        <v>349</v>
      </c>
      <c r="D68" s="425"/>
      <c r="E68" s="425"/>
      <c r="F68" s="425"/>
      <c r="G68" s="425"/>
      <c r="H68" s="425"/>
      <c r="I68" s="425"/>
      <c r="J68" s="425"/>
      <c r="K68" s="425"/>
      <c r="L68" s="425"/>
      <c r="M68" s="426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427"/>
      <c r="Y68" s="427"/>
      <c r="Z68" s="427"/>
      <c r="AA68" s="388"/>
    </row>
    <row r="69" spans="2:27" s="398" customFormat="1" ht="16.5" customHeight="1" outlineLevel="3" x14ac:dyDescent="0.2">
      <c r="B69" s="424"/>
      <c r="C69" s="440" t="s">
        <v>48</v>
      </c>
      <c r="D69" s="425"/>
      <c r="E69" s="425"/>
      <c r="F69" s="425"/>
      <c r="G69" s="425"/>
      <c r="H69" s="425"/>
      <c r="I69" s="425"/>
      <c r="J69" s="425"/>
      <c r="K69" s="425"/>
      <c r="L69" s="425"/>
      <c r="M69" s="426"/>
      <c r="N69" s="387"/>
      <c r="O69" s="387"/>
      <c r="P69" s="387"/>
      <c r="Q69" s="387"/>
      <c r="R69" s="387"/>
      <c r="S69" s="387"/>
      <c r="T69" s="387"/>
      <c r="U69" s="387"/>
      <c r="V69" s="387"/>
      <c r="W69" s="387"/>
      <c r="X69" s="427"/>
      <c r="Y69" s="427"/>
      <c r="Z69" s="427"/>
      <c r="AA69" s="388"/>
    </row>
    <row r="70" spans="2:27" s="398" customFormat="1" ht="14.25" customHeight="1" outlineLevel="3" x14ac:dyDescent="0.2">
      <c r="B70" s="424"/>
      <c r="C70" s="440" t="s">
        <v>347</v>
      </c>
      <c r="D70" s="425"/>
      <c r="E70" s="425"/>
      <c r="F70" s="425"/>
      <c r="G70" s="425"/>
      <c r="H70" s="425"/>
      <c r="I70" s="425"/>
      <c r="J70" s="425"/>
      <c r="K70" s="425"/>
      <c r="L70" s="425"/>
      <c r="M70" s="426"/>
      <c r="N70" s="387"/>
      <c r="O70" s="387"/>
      <c r="P70" s="387"/>
      <c r="Q70" s="387"/>
      <c r="R70" s="387"/>
      <c r="S70" s="387"/>
      <c r="T70" s="387"/>
      <c r="U70" s="387"/>
      <c r="V70" s="387"/>
      <c r="W70" s="387"/>
      <c r="X70" s="427"/>
      <c r="Y70" s="427"/>
      <c r="Z70" s="427"/>
      <c r="AA70" s="388"/>
    </row>
    <row r="71" spans="2:27" s="398" customFormat="1" ht="8.25" customHeight="1" outlineLevel="2" thickBot="1" x14ac:dyDescent="0.25">
      <c r="B71" s="441"/>
      <c r="C71" s="442"/>
      <c r="D71" s="443"/>
      <c r="E71" s="443"/>
      <c r="F71" s="443"/>
      <c r="G71" s="443"/>
      <c r="H71" s="443"/>
      <c r="I71" s="443"/>
      <c r="J71" s="443"/>
      <c r="K71" s="443"/>
      <c r="L71" s="443"/>
      <c r="M71" s="444"/>
      <c r="N71" s="445"/>
      <c r="O71" s="445"/>
      <c r="P71" s="445"/>
      <c r="Q71" s="445"/>
      <c r="R71" s="445"/>
      <c r="S71" s="445"/>
      <c r="T71" s="445"/>
      <c r="U71" s="445"/>
      <c r="V71" s="445"/>
      <c r="W71" s="445"/>
      <c r="X71" s="446"/>
      <c r="Y71" s="446"/>
      <c r="Z71" s="446"/>
      <c r="AA71" s="447"/>
    </row>
    <row r="72" spans="2:27" x14ac:dyDescent="0.2">
      <c r="B72" s="448"/>
    </row>
    <row r="73" spans="2:27" x14ac:dyDescent="0.2">
      <c r="B73" s="448" t="s">
        <v>351</v>
      </c>
    </row>
    <row r="74" spans="2:27" ht="12" customHeight="1" x14ac:dyDescent="0.2">
      <c r="B74" s="449"/>
    </row>
    <row r="75" spans="2:27" ht="9.75" customHeight="1" x14ac:dyDescent="0.2">
      <c r="B75" s="450" t="s">
        <v>352</v>
      </c>
    </row>
    <row r="76" spans="2:27" ht="12.75" customHeight="1" x14ac:dyDescent="0.2">
      <c r="B76" s="451"/>
    </row>
    <row r="77" spans="2:27" ht="3" customHeight="1" x14ac:dyDescent="0.2">
      <c r="B77" s="452"/>
    </row>
    <row r="78" spans="2:27" ht="13.5" customHeight="1" x14ac:dyDescent="0.2">
      <c r="B78" s="451"/>
      <c r="C78" s="453"/>
    </row>
    <row r="80" spans="2:27" x14ac:dyDescent="0.2">
      <c r="B80" s="454"/>
    </row>
    <row r="81" spans="2:2" x14ac:dyDescent="0.2">
      <c r="B81" s="454"/>
    </row>
    <row r="82" spans="2:2" x14ac:dyDescent="0.2">
      <c r="B82" s="454"/>
    </row>
    <row r="83" spans="2:2" x14ac:dyDescent="0.2">
      <c r="B83" s="454"/>
    </row>
  </sheetData>
  <mergeCells count="25">
    <mergeCell ref="Z6:Z8"/>
    <mergeCell ref="AA6:AA8"/>
    <mergeCell ref="B7:B8"/>
    <mergeCell ref="G7:G8"/>
    <mergeCell ref="H7:H8"/>
    <mergeCell ref="I7:I8"/>
    <mergeCell ref="J7:J8"/>
    <mergeCell ref="K7:K8"/>
    <mergeCell ref="T6:T7"/>
    <mergeCell ref="U6:U7"/>
    <mergeCell ref="V6:V8"/>
    <mergeCell ref="W6:W7"/>
    <mergeCell ref="X6:X7"/>
    <mergeCell ref="O6:O8"/>
    <mergeCell ref="P6:P8"/>
    <mergeCell ref="Q6:Q8"/>
    <mergeCell ref="R6:R7"/>
    <mergeCell ref="S6:S7"/>
    <mergeCell ref="Y6:Y8"/>
    <mergeCell ref="N6:N8"/>
    <mergeCell ref="D6:D8"/>
    <mergeCell ref="E6:E8"/>
    <mergeCell ref="F6:F8"/>
    <mergeCell ref="L6:L8"/>
    <mergeCell ref="M6:M8"/>
  </mergeCells>
  <pageMargins left="0" right="0" top="0" bottom="0" header="0" footer="0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82"/>
  <sheetViews>
    <sheetView tabSelected="1" zoomScale="110" zoomScaleNormal="110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R83" sqref="R83"/>
    </sheetView>
  </sheetViews>
  <sheetFormatPr defaultRowHeight="18.75" customHeight="1" outlineLevelRow="3" outlineLevelCol="1" x14ac:dyDescent="0.2"/>
  <cols>
    <col min="1" max="1" width="3" style="455" customWidth="1"/>
    <col min="2" max="2" width="11" style="455" customWidth="1"/>
    <col min="3" max="3" width="27.42578125" style="456" customWidth="1"/>
    <col min="4" max="4" width="5.140625" style="547" customWidth="1" outlineLevel="1"/>
    <col min="5" max="5" width="8.42578125" style="547" customWidth="1" outlineLevel="1"/>
    <col min="6" max="6" width="6.85546875" style="547" customWidth="1" outlineLevel="1"/>
    <col min="7" max="7" width="6.28515625" style="456" customWidth="1" outlineLevel="1"/>
    <col min="8" max="8" width="5.28515625" style="456" customWidth="1" outlineLevel="1"/>
    <col min="9" max="9" width="5.42578125" style="456" customWidth="1" outlineLevel="1"/>
    <col min="10" max="10" width="7.28515625" style="456" customWidth="1" outlineLevel="1"/>
    <col min="11" max="11" width="6.5703125" style="456" customWidth="1" outlineLevel="1"/>
    <col min="12" max="12" width="7.5703125" style="456" customWidth="1" outlineLevel="1"/>
    <col min="13" max="13" width="6.5703125" style="456" customWidth="1" outlineLevel="1"/>
    <col min="14" max="14" width="9.7109375" style="456" customWidth="1"/>
    <col min="15" max="15" width="8" style="456" customWidth="1"/>
    <col min="16" max="16" width="9.42578125" style="456" customWidth="1"/>
    <col min="17" max="17" width="5.5703125" style="456" customWidth="1" outlineLevel="1"/>
    <col min="18" max="18" width="5.140625" style="456" customWidth="1" outlineLevel="1"/>
    <col min="19" max="19" width="7.28515625" style="456" customWidth="1" outlineLevel="1"/>
    <col min="20" max="20" width="6.140625" style="456" customWidth="1" outlineLevel="1"/>
    <col min="21" max="21" width="7" style="456" customWidth="1" outlineLevel="1"/>
    <col min="22" max="22" width="6.7109375" style="456" customWidth="1"/>
    <col min="23" max="23" width="9" style="456" customWidth="1"/>
    <col min="24" max="24" width="9" style="458" customWidth="1"/>
    <col min="25" max="16384" width="9.140625" style="455"/>
  </cols>
  <sheetData>
    <row r="1" spans="2:27" ht="12" customHeight="1" x14ac:dyDescent="0.25"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AA1" s="457"/>
    </row>
    <row r="2" spans="2:27" ht="15.75" customHeight="1" x14ac:dyDescent="0.25">
      <c r="B2" s="358" t="s">
        <v>353</v>
      </c>
      <c r="D2" s="460"/>
      <c r="E2" s="460"/>
      <c r="F2" s="460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AA2" s="461"/>
    </row>
    <row r="3" spans="2:27" ht="15.75" customHeight="1" x14ac:dyDescent="0.25">
      <c r="B3" s="359" t="s">
        <v>354</v>
      </c>
      <c r="D3" s="460"/>
      <c r="E3" s="460"/>
      <c r="F3" s="460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AA3" s="461"/>
    </row>
    <row r="4" spans="2:27" ht="9.75" customHeight="1" x14ac:dyDescent="0.2">
      <c r="B4" s="463"/>
      <c r="D4" s="460"/>
      <c r="E4" s="460"/>
      <c r="F4" s="460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4"/>
    </row>
    <row r="5" spans="2:27" ht="3.75" customHeight="1" thickBot="1" x14ac:dyDescent="0.25">
      <c r="D5" s="465"/>
      <c r="E5" s="465"/>
      <c r="F5" s="465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</row>
    <row r="6" spans="2:27" ht="26.25" customHeight="1" x14ac:dyDescent="0.2">
      <c r="B6" s="365" t="s">
        <v>301</v>
      </c>
      <c r="C6" s="467"/>
      <c r="D6" s="1051" t="s">
        <v>302</v>
      </c>
      <c r="E6" s="1051" t="s">
        <v>355</v>
      </c>
      <c r="F6" s="1054" t="s">
        <v>356</v>
      </c>
      <c r="G6" s="1055"/>
      <c r="H6" s="1056"/>
      <c r="I6" s="1051" t="s">
        <v>357</v>
      </c>
      <c r="J6" s="1051" t="s">
        <v>358</v>
      </c>
      <c r="K6" s="1051" t="s">
        <v>359</v>
      </c>
      <c r="L6" s="1051" t="s">
        <v>360</v>
      </c>
      <c r="M6" s="1051" t="s">
        <v>361</v>
      </c>
      <c r="N6" s="1057" t="s">
        <v>362</v>
      </c>
      <c r="O6" s="1059" t="s">
        <v>363</v>
      </c>
      <c r="P6" s="1049" t="s">
        <v>364</v>
      </c>
      <c r="Q6" s="1061" t="s">
        <v>365</v>
      </c>
      <c r="R6" s="1051" t="s">
        <v>366</v>
      </c>
      <c r="S6" s="1051" t="s">
        <v>367</v>
      </c>
      <c r="T6" s="1051" t="s">
        <v>368</v>
      </c>
      <c r="U6" s="1051" t="s">
        <v>369</v>
      </c>
      <c r="V6" s="1059" t="s">
        <v>370</v>
      </c>
      <c r="W6" s="1049" t="s">
        <v>371</v>
      </c>
      <c r="X6" s="1065" t="s">
        <v>319</v>
      </c>
      <c r="Y6" s="1035" t="s">
        <v>320</v>
      </c>
      <c r="Z6" s="1035" t="s">
        <v>372</v>
      </c>
      <c r="AA6" s="1035" t="s">
        <v>321</v>
      </c>
    </row>
    <row r="7" spans="2:27" ht="87" customHeight="1" x14ac:dyDescent="0.2">
      <c r="B7" s="468"/>
      <c r="C7" s="469" t="s">
        <v>322</v>
      </c>
      <c r="D7" s="1052"/>
      <c r="E7" s="1052"/>
      <c r="F7" s="1064" t="s">
        <v>373</v>
      </c>
      <c r="G7" s="1064" t="s">
        <v>374</v>
      </c>
      <c r="H7" s="1064" t="s">
        <v>375</v>
      </c>
      <c r="I7" s="1052"/>
      <c r="J7" s="1052"/>
      <c r="K7" s="1052"/>
      <c r="L7" s="1052"/>
      <c r="M7" s="1052"/>
      <c r="N7" s="1058"/>
      <c r="O7" s="1060"/>
      <c r="P7" s="1050"/>
      <c r="Q7" s="1062"/>
      <c r="R7" s="1052"/>
      <c r="S7" s="1052"/>
      <c r="T7" s="1052"/>
      <c r="U7" s="1052"/>
      <c r="V7" s="1060"/>
      <c r="W7" s="1050"/>
      <c r="X7" s="1066"/>
      <c r="Y7" s="1036"/>
      <c r="Z7" s="1036"/>
      <c r="AA7" s="1036"/>
    </row>
    <row r="8" spans="2:27" ht="47.25" customHeight="1" thickBot="1" x14ac:dyDescent="0.25">
      <c r="B8" s="470" t="s">
        <v>376</v>
      </c>
      <c r="C8" s="471" t="s">
        <v>328</v>
      </c>
      <c r="D8" s="1053"/>
      <c r="E8" s="1053"/>
      <c r="F8" s="1053"/>
      <c r="G8" s="1053"/>
      <c r="H8" s="1053"/>
      <c r="I8" s="1053"/>
      <c r="J8" s="1053"/>
      <c r="K8" s="1053"/>
      <c r="L8" s="1053"/>
      <c r="M8" s="1053"/>
      <c r="N8" s="472" t="s">
        <v>377</v>
      </c>
      <c r="O8" s="473">
        <v>2019</v>
      </c>
      <c r="P8" s="474">
        <v>2021</v>
      </c>
      <c r="Q8" s="1063"/>
      <c r="R8" s="1053"/>
      <c r="S8" s="1053"/>
      <c r="T8" s="1053"/>
      <c r="U8" s="1053"/>
      <c r="V8" s="473">
        <v>2019</v>
      </c>
      <c r="W8" s="474">
        <v>2021</v>
      </c>
      <c r="X8" s="1067"/>
      <c r="Y8" s="1037"/>
      <c r="Z8" s="1037"/>
      <c r="AA8" s="1037"/>
    </row>
    <row r="9" spans="2:27" s="476" customFormat="1" ht="12.75" customHeight="1" thickBot="1" x14ac:dyDescent="0.25">
      <c r="B9" s="475">
        <v>1</v>
      </c>
      <c r="C9" s="475">
        <f t="shared" ref="C9:AA9" si="0">B9+1</f>
        <v>2</v>
      </c>
      <c r="D9" s="475">
        <f t="shared" si="0"/>
        <v>3</v>
      </c>
      <c r="E9" s="475">
        <f t="shared" si="0"/>
        <v>4</v>
      </c>
      <c r="F9" s="475">
        <f t="shared" si="0"/>
        <v>5</v>
      </c>
      <c r="G9" s="475">
        <f t="shared" si="0"/>
        <v>6</v>
      </c>
      <c r="H9" s="475">
        <f t="shared" si="0"/>
        <v>7</v>
      </c>
      <c r="I9" s="475">
        <f t="shared" si="0"/>
        <v>8</v>
      </c>
      <c r="J9" s="475">
        <f t="shared" si="0"/>
        <v>9</v>
      </c>
      <c r="K9" s="475">
        <f t="shared" si="0"/>
        <v>10</v>
      </c>
      <c r="L9" s="475">
        <f t="shared" si="0"/>
        <v>11</v>
      </c>
      <c r="M9" s="475">
        <f t="shared" si="0"/>
        <v>12</v>
      </c>
      <c r="N9" s="475">
        <f t="shared" si="0"/>
        <v>13</v>
      </c>
      <c r="O9" s="475">
        <f t="shared" si="0"/>
        <v>14</v>
      </c>
      <c r="P9" s="475">
        <v>15</v>
      </c>
      <c r="Q9" s="475">
        <v>16</v>
      </c>
      <c r="R9" s="475">
        <f t="shared" si="0"/>
        <v>17</v>
      </c>
      <c r="S9" s="475">
        <f t="shared" si="0"/>
        <v>18</v>
      </c>
      <c r="T9" s="475">
        <f t="shared" si="0"/>
        <v>19</v>
      </c>
      <c r="U9" s="475">
        <v>20</v>
      </c>
      <c r="V9" s="475">
        <f t="shared" si="0"/>
        <v>21</v>
      </c>
      <c r="W9" s="475">
        <v>22</v>
      </c>
      <c r="X9" s="475">
        <v>23</v>
      </c>
      <c r="Y9" s="475">
        <f t="shared" si="0"/>
        <v>24</v>
      </c>
      <c r="Z9" s="475">
        <f t="shared" si="0"/>
        <v>25</v>
      </c>
      <c r="AA9" s="475">
        <f t="shared" si="0"/>
        <v>26</v>
      </c>
    </row>
    <row r="10" spans="2:27" ht="13.5" x14ac:dyDescent="0.25">
      <c r="B10" s="477" t="s">
        <v>329</v>
      </c>
      <c r="C10" s="478"/>
      <c r="D10" s="479"/>
      <c r="E10" s="479"/>
      <c r="F10" s="479"/>
      <c r="G10" s="479"/>
      <c r="H10" s="479"/>
      <c r="I10" s="479"/>
      <c r="J10" s="479"/>
      <c r="K10" s="479"/>
      <c r="L10" s="479"/>
      <c r="M10" s="480"/>
      <c r="N10" s="481"/>
      <c r="O10" s="481"/>
      <c r="P10" s="481"/>
      <c r="Q10" s="481"/>
      <c r="R10" s="481"/>
      <c r="S10" s="481"/>
      <c r="T10" s="480"/>
      <c r="U10" s="480"/>
      <c r="V10" s="480"/>
      <c r="W10" s="480"/>
      <c r="X10" s="480"/>
      <c r="Y10" s="480"/>
      <c r="Z10" s="480"/>
      <c r="AA10" s="480"/>
    </row>
    <row r="11" spans="2:27" ht="13.5" outlineLevel="1" x14ac:dyDescent="0.25">
      <c r="B11" s="482" t="s">
        <v>330</v>
      </c>
      <c r="C11" s="483"/>
      <c r="D11" s="484"/>
      <c r="E11" s="484"/>
      <c r="F11" s="484"/>
      <c r="G11" s="484"/>
      <c r="H11" s="484"/>
      <c r="I11" s="484"/>
      <c r="J11" s="484"/>
      <c r="K11" s="484"/>
      <c r="L11" s="484"/>
      <c r="M11" s="485"/>
      <c r="N11" s="486"/>
      <c r="O11" s="486"/>
      <c r="P11" s="486"/>
      <c r="Q11" s="486"/>
      <c r="R11" s="486"/>
      <c r="S11" s="486"/>
      <c r="T11" s="485"/>
      <c r="U11" s="485"/>
      <c r="V11" s="485"/>
      <c r="W11" s="485"/>
      <c r="X11" s="485"/>
      <c r="Y11" s="485"/>
      <c r="Z11" s="485"/>
      <c r="AA11" s="485"/>
    </row>
    <row r="12" spans="2:27" ht="13.5" outlineLevel="1" x14ac:dyDescent="0.25">
      <c r="B12" s="482" t="s">
        <v>331</v>
      </c>
      <c r="C12" s="483"/>
      <c r="D12" s="484"/>
      <c r="E12" s="484"/>
      <c r="F12" s="484"/>
      <c r="G12" s="484"/>
      <c r="H12" s="484"/>
      <c r="I12" s="484"/>
      <c r="J12" s="484"/>
      <c r="K12" s="484"/>
      <c r="L12" s="484"/>
      <c r="M12" s="485"/>
      <c r="N12" s="486"/>
      <c r="O12" s="486"/>
      <c r="P12" s="486"/>
      <c r="Q12" s="486"/>
      <c r="R12" s="486"/>
      <c r="S12" s="486"/>
      <c r="T12" s="485"/>
      <c r="U12" s="485"/>
      <c r="V12" s="485"/>
      <c r="W12" s="485"/>
      <c r="X12" s="485"/>
      <c r="Y12" s="485"/>
      <c r="Z12" s="485"/>
      <c r="AA12" s="485"/>
    </row>
    <row r="13" spans="2:27" ht="13.5" outlineLevel="1" x14ac:dyDescent="0.25">
      <c r="B13" s="482" t="s">
        <v>332</v>
      </c>
      <c r="C13" s="487"/>
      <c r="D13" s="488"/>
      <c r="E13" s="488"/>
      <c r="F13" s="488"/>
      <c r="G13" s="488"/>
      <c r="H13" s="488"/>
      <c r="I13" s="488"/>
      <c r="J13" s="488"/>
      <c r="K13" s="488"/>
      <c r="L13" s="488"/>
      <c r="M13" s="489"/>
      <c r="N13" s="490"/>
      <c r="O13" s="490"/>
      <c r="P13" s="490"/>
      <c r="Q13" s="490"/>
      <c r="R13" s="490"/>
      <c r="S13" s="490"/>
      <c r="T13" s="489"/>
      <c r="U13" s="489"/>
      <c r="V13" s="489"/>
      <c r="W13" s="489"/>
      <c r="X13" s="489"/>
      <c r="Y13" s="489"/>
      <c r="Z13" s="489"/>
      <c r="AA13" s="489"/>
    </row>
    <row r="14" spans="2:27" ht="14.25" outlineLevel="1" thickBot="1" x14ac:dyDescent="0.3">
      <c r="B14" s="491" t="s">
        <v>333</v>
      </c>
      <c r="C14" s="487"/>
      <c r="D14" s="488"/>
      <c r="E14" s="488"/>
      <c r="F14" s="488"/>
      <c r="G14" s="488"/>
      <c r="H14" s="488"/>
      <c r="I14" s="488"/>
      <c r="J14" s="488"/>
      <c r="K14" s="488"/>
      <c r="L14" s="488"/>
      <c r="M14" s="489"/>
      <c r="N14" s="490"/>
      <c r="O14" s="490"/>
      <c r="P14" s="490"/>
      <c r="Q14" s="490"/>
      <c r="R14" s="492"/>
      <c r="S14" s="492"/>
      <c r="T14" s="493"/>
      <c r="U14" s="493"/>
      <c r="V14" s="493"/>
      <c r="W14" s="493"/>
      <c r="X14" s="493"/>
      <c r="Y14" s="493"/>
      <c r="Z14" s="493"/>
      <c r="AA14" s="493"/>
    </row>
    <row r="15" spans="2:27" s="505" customFormat="1" ht="13.5" customHeight="1" thickBot="1" x14ac:dyDescent="0.3">
      <c r="B15" s="494"/>
      <c r="C15" s="495" t="s">
        <v>334</v>
      </c>
      <c r="D15" s="496"/>
      <c r="E15" s="497"/>
      <c r="F15" s="497"/>
      <c r="G15" s="498"/>
      <c r="H15" s="497"/>
      <c r="I15" s="497"/>
      <c r="J15" s="497"/>
      <c r="K15" s="497"/>
      <c r="L15" s="497"/>
      <c r="M15" s="499"/>
      <c r="N15" s="500"/>
      <c r="O15" s="500"/>
      <c r="P15" s="500"/>
      <c r="Q15" s="501"/>
      <c r="R15" s="502"/>
      <c r="S15" s="503"/>
      <c r="T15" s="504"/>
      <c r="U15" s="504"/>
      <c r="V15" s="504"/>
      <c r="W15" s="504"/>
      <c r="X15" s="504"/>
      <c r="Y15" s="504"/>
      <c r="Z15" s="504"/>
      <c r="AA15" s="504"/>
    </row>
    <row r="16" spans="2:27" s="476" customFormat="1" ht="14.25" customHeight="1" x14ac:dyDescent="0.25">
      <c r="B16" s="411" t="s">
        <v>335</v>
      </c>
      <c r="C16" s="506"/>
      <c r="D16" s="507"/>
      <c r="E16" s="507"/>
      <c r="F16" s="507"/>
      <c r="G16" s="507"/>
      <c r="H16" s="507"/>
      <c r="I16" s="507"/>
      <c r="J16" s="507"/>
      <c r="K16" s="507"/>
      <c r="L16" s="507"/>
      <c r="M16" s="508"/>
      <c r="N16" s="509"/>
      <c r="O16" s="508"/>
      <c r="P16" s="508"/>
      <c r="Q16" s="508"/>
      <c r="R16" s="508"/>
      <c r="S16" s="508"/>
      <c r="T16" s="510"/>
      <c r="U16" s="507"/>
      <c r="V16" s="507"/>
      <c r="W16" s="507"/>
      <c r="X16" s="507"/>
      <c r="Y16" s="507"/>
      <c r="Z16" s="507"/>
      <c r="AA16" s="507"/>
    </row>
    <row r="17" spans="2:27" s="505" customFormat="1" ht="12" customHeight="1" x14ac:dyDescent="0.25">
      <c r="B17" s="511" t="s">
        <v>336</v>
      </c>
      <c r="C17" s="483"/>
      <c r="D17" s="484"/>
      <c r="E17" s="484"/>
      <c r="F17" s="484"/>
      <c r="G17" s="484"/>
      <c r="H17" s="484"/>
      <c r="I17" s="484"/>
      <c r="J17" s="484"/>
      <c r="K17" s="484"/>
      <c r="L17" s="484"/>
      <c r="M17" s="485"/>
      <c r="N17" s="512"/>
      <c r="O17" s="486"/>
      <c r="P17" s="486"/>
      <c r="Q17" s="486"/>
      <c r="R17" s="486"/>
      <c r="S17" s="486"/>
      <c r="T17" s="485"/>
      <c r="U17" s="485"/>
      <c r="V17" s="485"/>
      <c r="W17" s="485"/>
      <c r="X17" s="485"/>
      <c r="Y17" s="485"/>
      <c r="Z17" s="485"/>
      <c r="AA17" s="485"/>
    </row>
    <row r="18" spans="2:27" s="505" customFormat="1" ht="12" customHeight="1" outlineLevel="1" x14ac:dyDescent="0.25">
      <c r="B18" s="482" t="s">
        <v>330</v>
      </c>
      <c r="C18" s="483"/>
      <c r="D18" s="484"/>
      <c r="E18" s="484"/>
      <c r="F18" s="484"/>
      <c r="G18" s="484"/>
      <c r="H18" s="484"/>
      <c r="I18" s="484"/>
      <c r="J18" s="484"/>
      <c r="K18" s="484"/>
      <c r="L18" s="484"/>
      <c r="M18" s="485"/>
      <c r="N18" s="512"/>
      <c r="O18" s="486"/>
      <c r="P18" s="486"/>
      <c r="Q18" s="486"/>
      <c r="R18" s="486"/>
      <c r="S18" s="486"/>
      <c r="T18" s="485"/>
      <c r="U18" s="485"/>
      <c r="V18" s="485"/>
      <c r="W18" s="485"/>
      <c r="X18" s="485"/>
      <c r="Y18" s="485"/>
      <c r="Z18" s="485"/>
      <c r="AA18" s="485"/>
    </row>
    <row r="19" spans="2:27" s="505" customFormat="1" ht="12" customHeight="1" outlineLevel="1" x14ac:dyDescent="0.25">
      <c r="B19" s="482" t="s">
        <v>331</v>
      </c>
      <c r="C19" s="483"/>
      <c r="D19" s="484"/>
      <c r="E19" s="484"/>
      <c r="F19" s="484"/>
      <c r="G19" s="484"/>
      <c r="H19" s="484"/>
      <c r="I19" s="484"/>
      <c r="J19" s="484"/>
      <c r="K19" s="484"/>
      <c r="L19" s="484"/>
      <c r="M19" s="485"/>
      <c r="N19" s="512"/>
      <c r="O19" s="486"/>
      <c r="P19" s="486"/>
      <c r="Q19" s="486"/>
      <c r="R19" s="486"/>
      <c r="S19" s="486"/>
      <c r="T19" s="485"/>
      <c r="U19" s="485"/>
      <c r="V19" s="485"/>
      <c r="W19" s="485"/>
      <c r="X19" s="485"/>
      <c r="Y19" s="485"/>
      <c r="Z19" s="485"/>
      <c r="AA19" s="485"/>
    </row>
    <row r="20" spans="2:27" s="505" customFormat="1" ht="12" customHeight="1" outlineLevel="1" thickBot="1" x14ac:dyDescent="0.3">
      <c r="B20" s="513" t="s">
        <v>332</v>
      </c>
      <c r="C20" s="487"/>
      <c r="D20" s="488"/>
      <c r="E20" s="488"/>
      <c r="F20" s="488"/>
      <c r="G20" s="488"/>
      <c r="H20" s="488"/>
      <c r="I20" s="488"/>
      <c r="J20" s="488"/>
      <c r="K20" s="488"/>
      <c r="L20" s="488"/>
      <c r="M20" s="489"/>
      <c r="N20" s="514"/>
      <c r="O20" s="490" t="s">
        <v>378</v>
      </c>
      <c r="P20" s="490"/>
      <c r="Q20" s="490"/>
      <c r="R20" s="490"/>
      <c r="S20" s="490"/>
      <c r="T20" s="489"/>
      <c r="U20" s="489"/>
      <c r="V20" s="489"/>
      <c r="W20" s="489"/>
      <c r="X20" s="489"/>
      <c r="Y20" s="489"/>
      <c r="Z20" s="489"/>
      <c r="AA20" s="489"/>
    </row>
    <row r="21" spans="2:27" s="505" customFormat="1" ht="12.75" customHeight="1" x14ac:dyDescent="0.2">
      <c r="B21" s="515">
        <v>1</v>
      </c>
      <c r="C21" s="516" t="s">
        <v>337</v>
      </c>
      <c r="D21" s="508"/>
      <c r="E21" s="508"/>
      <c r="F21" s="508"/>
      <c r="G21" s="508"/>
      <c r="H21" s="508"/>
      <c r="I21" s="508"/>
      <c r="J21" s="508"/>
      <c r="K21" s="508"/>
      <c r="L21" s="508"/>
      <c r="M21" s="508"/>
      <c r="N21" s="517"/>
      <c r="O21" s="481"/>
      <c r="P21" s="481"/>
      <c r="Q21" s="481"/>
      <c r="R21" s="481"/>
      <c r="S21" s="481"/>
      <c r="T21" s="508"/>
      <c r="U21" s="508"/>
      <c r="V21" s="508"/>
      <c r="W21" s="508"/>
      <c r="X21" s="508"/>
      <c r="Y21" s="508"/>
      <c r="Z21" s="508"/>
      <c r="AA21" s="508"/>
    </row>
    <row r="22" spans="2:27" s="505" customFormat="1" ht="12.75" customHeight="1" x14ac:dyDescent="0.2">
      <c r="B22" s="518"/>
      <c r="C22" s="511" t="s">
        <v>338</v>
      </c>
      <c r="D22" s="519"/>
      <c r="E22" s="519"/>
      <c r="F22" s="519"/>
      <c r="G22" s="519"/>
      <c r="H22" s="519"/>
      <c r="I22" s="519"/>
      <c r="J22" s="519"/>
      <c r="K22" s="519"/>
      <c r="L22" s="519"/>
      <c r="M22" s="520"/>
      <c r="N22" s="486"/>
      <c r="O22" s="486"/>
      <c r="P22" s="486"/>
      <c r="Q22" s="486"/>
      <c r="R22" s="486"/>
      <c r="S22" s="486"/>
      <c r="T22" s="521"/>
      <c r="U22" s="521"/>
      <c r="V22" s="521"/>
      <c r="W22" s="521"/>
      <c r="X22" s="521"/>
      <c r="Y22" s="521"/>
      <c r="Z22" s="521"/>
      <c r="AA22" s="521"/>
    </row>
    <row r="23" spans="2:27" s="505" customFormat="1" ht="8.25" customHeight="1" outlineLevel="1" x14ac:dyDescent="0.2">
      <c r="B23" s="518"/>
      <c r="C23" s="482" t="s">
        <v>330</v>
      </c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486"/>
      <c r="R23" s="486"/>
      <c r="S23" s="486"/>
      <c r="T23" s="523"/>
      <c r="U23" s="523"/>
      <c r="V23" s="523"/>
      <c r="W23" s="523"/>
      <c r="X23" s="523"/>
      <c r="Y23" s="523"/>
      <c r="Z23" s="523"/>
      <c r="AA23" s="523"/>
    </row>
    <row r="24" spans="2:27" s="505" customFormat="1" ht="9.75" customHeight="1" outlineLevel="1" x14ac:dyDescent="0.25">
      <c r="B24" s="518"/>
      <c r="C24" s="482" t="s">
        <v>331</v>
      </c>
      <c r="D24" s="522"/>
      <c r="E24" s="522"/>
      <c r="F24" s="522"/>
      <c r="G24" s="522"/>
      <c r="H24" s="522"/>
      <c r="I24" s="522"/>
      <c r="J24" s="522"/>
      <c r="K24" s="522"/>
      <c r="L24" s="522"/>
      <c r="M24" s="485"/>
      <c r="N24" s="486"/>
      <c r="O24" s="486"/>
      <c r="P24" s="486"/>
      <c r="Q24" s="486"/>
      <c r="R24" s="486"/>
      <c r="S24" s="486"/>
      <c r="T24" s="523"/>
      <c r="U24" s="523"/>
      <c r="V24" s="523"/>
      <c r="W24" s="523"/>
      <c r="X24" s="523"/>
      <c r="Y24" s="523"/>
      <c r="Z24" s="523"/>
      <c r="AA24" s="523"/>
    </row>
    <row r="25" spans="2:27" s="505" customFormat="1" ht="9" customHeight="1" outlineLevel="1" collapsed="1" x14ac:dyDescent="0.25">
      <c r="B25" s="518"/>
      <c r="C25" s="513" t="s">
        <v>332</v>
      </c>
      <c r="D25" s="484"/>
      <c r="E25" s="484"/>
      <c r="F25" s="484"/>
      <c r="G25" s="484"/>
      <c r="H25" s="484"/>
      <c r="I25" s="484"/>
      <c r="J25" s="484"/>
      <c r="K25" s="484"/>
      <c r="L25" s="484"/>
      <c r="M25" s="485"/>
      <c r="N25" s="486"/>
      <c r="O25" s="486"/>
      <c r="P25" s="486"/>
      <c r="Q25" s="486"/>
      <c r="R25" s="486"/>
      <c r="S25" s="486"/>
      <c r="T25" s="485"/>
      <c r="U25" s="485"/>
      <c r="V25" s="485"/>
      <c r="W25" s="485"/>
      <c r="X25" s="485"/>
      <c r="Y25" s="485"/>
      <c r="Z25" s="485"/>
      <c r="AA25" s="485"/>
    </row>
    <row r="26" spans="2:27" s="505" customFormat="1" ht="9" customHeight="1" outlineLevel="1" x14ac:dyDescent="0.25">
      <c r="B26" s="518"/>
      <c r="C26" s="513" t="s">
        <v>333</v>
      </c>
      <c r="D26" s="484"/>
      <c r="E26" s="484"/>
      <c r="F26" s="484"/>
      <c r="G26" s="484"/>
      <c r="H26" s="484"/>
      <c r="I26" s="484"/>
      <c r="J26" s="484"/>
      <c r="K26" s="484"/>
      <c r="L26" s="484"/>
      <c r="M26" s="485"/>
      <c r="N26" s="512"/>
      <c r="O26" s="486"/>
      <c r="P26" s="486"/>
      <c r="Q26" s="486"/>
      <c r="R26" s="486"/>
      <c r="S26" s="486"/>
      <c r="T26" s="485"/>
      <c r="U26" s="485"/>
      <c r="V26" s="485"/>
      <c r="W26" s="485"/>
      <c r="X26" s="485"/>
      <c r="Y26" s="485"/>
      <c r="Z26" s="485"/>
      <c r="AA26" s="485"/>
    </row>
    <row r="27" spans="2:27" s="505" customFormat="1" ht="12" customHeight="1" outlineLevel="3" x14ac:dyDescent="0.2">
      <c r="B27" s="518"/>
      <c r="C27" s="524" t="s">
        <v>339</v>
      </c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12"/>
      <c r="O27" s="486"/>
      <c r="P27" s="486"/>
      <c r="Q27" s="486"/>
      <c r="R27" s="486"/>
      <c r="S27" s="486"/>
      <c r="T27" s="525"/>
      <c r="U27" s="525"/>
      <c r="V27" s="525"/>
      <c r="W27" s="525"/>
      <c r="X27" s="525"/>
      <c r="Y27" s="525"/>
      <c r="Z27" s="525"/>
      <c r="AA27" s="525"/>
    </row>
    <row r="28" spans="2:27" s="505" customFormat="1" ht="16.5" customHeight="1" outlineLevel="3" x14ac:dyDescent="0.2">
      <c r="B28" s="518"/>
      <c r="C28" s="526" t="s">
        <v>340</v>
      </c>
      <c r="D28" s="486"/>
      <c r="E28" s="486"/>
      <c r="F28" s="486"/>
      <c r="G28" s="486"/>
      <c r="H28" s="486"/>
      <c r="I28" s="486"/>
      <c r="J28" s="486"/>
      <c r="K28" s="486"/>
      <c r="L28" s="486"/>
      <c r="M28" s="527"/>
      <c r="N28" s="486"/>
      <c r="O28" s="486"/>
      <c r="P28" s="486"/>
      <c r="Q28" s="486"/>
      <c r="R28" s="486"/>
      <c r="S28" s="486"/>
      <c r="T28" s="528"/>
      <c r="U28" s="528"/>
      <c r="V28" s="528"/>
      <c r="W28" s="528"/>
      <c r="X28" s="528"/>
      <c r="Y28" s="528"/>
      <c r="Z28" s="528"/>
      <c r="AA28" s="528"/>
    </row>
    <row r="29" spans="2:27" s="505" customFormat="1" ht="11.25" customHeight="1" outlineLevel="3" x14ac:dyDescent="0.2">
      <c r="B29" s="518"/>
      <c r="C29" s="526" t="s">
        <v>48</v>
      </c>
      <c r="D29" s="519"/>
      <c r="E29" s="519"/>
      <c r="F29" s="519"/>
      <c r="G29" s="519"/>
      <c r="H29" s="519"/>
      <c r="I29" s="519"/>
      <c r="J29" s="519"/>
      <c r="K29" s="519"/>
      <c r="L29" s="519"/>
      <c r="M29" s="520"/>
      <c r="N29" s="486"/>
      <c r="O29" s="486"/>
      <c r="P29" s="486"/>
      <c r="Q29" s="486"/>
      <c r="R29" s="486"/>
      <c r="S29" s="486"/>
      <c r="T29" s="521"/>
      <c r="U29" s="521"/>
      <c r="V29" s="521"/>
      <c r="W29" s="521"/>
      <c r="X29" s="521"/>
      <c r="Y29" s="521"/>
      <c r="Z29" s="521"/>
      <c r="AA29" s="521"/>
    </row>
    <row r="30" spans="2:27" s="505" customFormat="1" ht="10.5" customHeight="1" outlineLevel="3" x14ac:dyDescent="0.2">
      <c r="B30" s="518"/>
      <c r="C30" s="526" t="s">
        <v>341</v>
      </c>
      <c r="D30" s="519"/>
      <c r="E30" s="519"/>
      <c r="F30" s="519"/>
      <c r="G30" s="519"/>
      <c r="H30" s="519"/>
      <c r="I30" s="519"/>
      <c r="J30" s="519"/>
      <c r="K30" s="519"/>
      <c r="L30" s="519"/>
      <c r="M30" s="520"/>
      <c r="N30" s="486"/>
      <c r="O30" s="486"/>
      <c r="P30" s="486"/>
      <c r="Q30" s="486"/>
      <c r="R30" s="486"/>
      <c r="S30" s="486"/>
      <c r="T30" s="521"/>
      <c r="U30" s="521"/>
      <c r="V30" s="521"/>
      <c r="W30" s="521"/>
      <c r="X30" s="521"/>
      <c r="Y30" s="521"/>
      <c r="Z30" s="521"/>
      <c r="AA30" s="521"/>
    </row>
    <row r="31" spans="2:27" s="505" customFormat="1" ht="16.5" customHeight="1" outlineLevel="3" x14ac:dyDescent="0.2">
      <c r="B31" s="518"/>
      <c r="C31" s="529" t="s">
        <v>342</v>
      </c>
      <c r="D31" s="519"/>
      <c r="E31" s="519"/>
      <c r="F31" s="519"/>
      <c r="G31" s="519"/>
      <c r="H31" s="519"/>
      <c r="I31" s="519"/>
      <c r="J31" s="519"/>
      <c r="K31" s="519"/>
      <c r="L31" s="519"/>
      <c r="M31" s="520"/>
      <c r="N31" s="486"/>
      <c r="O31" s="486"/>
      <c r="P31" s="486"/>
      <c r="Q31" s="486"/>
      <c r="R31" s="486"/>
      <c r="S31" s="486"/>
      <c r="T31" s="521"/>
      <c r="U31" s="521"/>
      <c r="V31" s="521"/>
      <c r="W31" s="521"/>
      <c r="X31" s="521"/>
      <c r="Y31" s="521"/>
      <c r="Z31" s="521"/>
      <c r="AA31" s="521"/>
    </row>
    <row r="32" spans="2:27" s="505" customFormat="1" ht="23.25" customHeight="1" outlineLevel="3" x14ac:dyDescent="0.2">
      <c r="B32" s="518"/>
      <c r="C32" s="526" t="s">
        <v>343</v>
      </c>
      <c r="D32" s="519"/>
      <c r="E32" s="519"/>
      <c r="F32" s="519"/>
      <c r="G32" s="519"/>
      <c r="H32" s="519"/>
      <c r="I32" s="519"/>
      <c r="J32" s="519"/>
      <c r="K32" s="519"/>
      <c r="L32" s="519"/>
      <c r="M32" s="520"/>
      <c r="N32" s="486"/>
      <c r="O32" s="486"/>
      <c r="P32" s="486"/>
      <c r="Q32" s="486"/>
      <c r="R32" s="486"/>
      <c r="S32" s="486"/>
      <c r="T32" s="521"/>
      <c r="U32" s="521"/>
      <c r="V32" s="521"/>
      <c r="W32" s="521"/>
      <c r="X32" s="521"/>
      <c r="Y32" s="521"/>
      <c r="Z32" s="521"/>
      <c r="AA32" s="521"/>
    </row>
    <row r="33" spans="2:27" s="505" customFormat="1" ht="12.75" customHeight="1" outlineLevel="3" x14ac:dyDescent="0.2">
      <c r="B33" s="518"/>
      <c r="C33" s="530" t="s">
        <v>48</v>
      </c>
      <c r="D33" s="519"/>
      <c r="E33" s="519"/>
      <c r="F33" s="519"/>
      <c r="G33" s="519"/>
      <c r="H33" s="519"/>
      <c r="I33" s="519"/>
      <c r="J33" s="519"/>
      <c r="K33" s="519"/>
      <c r="L33" s="519"/>
      <c r="M33" s="520"/>
      <c r="N33" s="486"/>
      <c r="O33" s="486"/>
      <c r="P33" s="486"/>
      <c r="Q33" s="486"/>
      <c r="R33" s="486"/>
      <c r="S33" s="486"/>
      <c r="T33" s="521"/>
      <c r="U33" s="521"/>
      <c r="V33" s="521"/>
      <c r="W33" s="521"/>
      <c r="X33" s="521"/>
      <c r="Y33" s="521"/>
      <c r="Z33" s="521"/>
      <c r="AA33" s="521"/>
    </row>
    <row r="34" spans="2:27" s="505" customFormat="1" ht="6.75" customHeight="1" outlineLevel="3" x14ac:dyDescent="0.2">
      <c r="B34" s="518"/>
      <c r="C34" s="530" t="s">
        <v>344</v>
      </c>
      <c r="D34" s="519"/>
      <c r="E34" s="519"/>
      <c r="F34" s="519"/>
      <c r="G34" s="519"/>
      <c r="H34" s="519"/>
      <c r="I34" s="519"/>
      <c r="J34" s="519"/>
      <c r="K34" s="519"/>
      <c r="L34" s="519"/>
      <c r="M34" s="520"/>
      <c r="N34" s="486"/>
      <c r="O34" s="486"/>
      <c r="P34" s="486"/>
      <c r="Q34" s="486"/>
      <c r="R34" s="486"/>
      <c r="S34" s="486"/>
      <c r="T34" s="521"/>
      <c r="U34" s="521"/>
      <c r="V34" s="521"/>
      <c r="W34" s="521"/>
      <c r="X34" s="521"/>
      <c r="Y34" s="521"/>
      <c r="Z34" s="521"/>
      <c r="AA34" s="521"/>
    </row>
    <row r="35" spans="2:27" s="505" customFormat="1" ht="16.5" customHeight="1" outlineLevel="3" x14ac:dyDescent="0.2">
      <c r="B35" s="518"/>
      <c r="C35" s="529" t="s">
        <v>345</v>
      </c>
      <c r="D35" s="519"/>
      <c r="E35" s="519"/>
      <c r="F35" s="519"/>
      <c r="G35" s="519"/>
      <c r="H35" s="519"/>
      <c r="I35" s="519"/>
      <c r="J35" s="519"/>
      <c r="K35" s="519"/>
      <c r="L35" s="519"/>
      <c r="M35" s="520"/>
      <c r="N35" s="486"/>
      <c r="O35" s="486"/>
      <c r="P35" s="486"/>
      <c r="Q35" s="486"/>
      <c r="R35" s="486"/>
      <c r="S35" s="486"/>
      <c r="T35" s="521"/>
      <c r="U35" s="521"/>
      <c r="V35" s="521"/>
      <c r="W35" s="521"/>
      <c r="X35" s="521"/>
      <c r="Y35" s="521"/>
      <c r="Z35" s="521"/>
      <c r="AA35" s="521"/>
    </row>
    <row r="36" spans="2:27" s="505" customFormat="1" ht="28.5" customHeight="1" outlineLevel="3" x14ac:dyDescent="0.2">
      <c r="B36" s="518"/>
      <c r="C36" s="526" t="s">
        <v>346</v>
      </c>
      <c r="D36" s="519"/>
      <c r="E36" s="519"/>
      <c r="F36" s="519"/>
      <c r="G36" s="519"/>
      <c r="H36" s="519"/>
      <c r="I36" s="519"/>
      <c r="J36" s="519"/>
      <c r="K36" s="519"/>
      <c r="L36" s="519"/>
      <c r="M36" s="520"/>
      <c r="N36" s="486"/>
      <c r="O36" s="486"/>
      <c r="P36" s="486"/>
      <c r="Q36" s="486"/>
      <c r="R36" s="486"/>
      <c r="S36" s="486"/>
      <c r="T36" s="521"/>
      <c r="U36" s="521"/>
      <c r="V36" s="521"/>
      <c r="W36" s="521"/>
      <c r="X36" s="521"/>
      <c r="Y36" s="521"/>
      <c r="Z36" s="521"/>
      <c r="AA36" s="521"/>
    </row>
    <row r="37" spans="2:27" s="505" customFormat="1" ht="15.75" customHeight="1" outlineLevel="3" x14ac:dyDescent="0.2">
      <c r="B37" s="518"/>
      <c r="C37" s="530" t="s">
        <v>48</v>
      </c>
      <c r="D37" s="519"/>
      <c r="E37" s="519"/>
      <c r="F37" s="519"/>
      <c r="G37" s="519"/>
      <c r="H37" s="519"/>
      <c r="I37" s="519"/>
      <c r="J37" s="519"/>
      <c r="K37" s="519"/>
      <c r="L37" s="519"/>
      <c r="M37" s="520"/>
      <c r="N37" s="486"/>
      <c r="O37" s="486"/>
      <c r="P37" s="486"/>
      <c r="Q37" s="486"/>
      <c r="R37" s="486"/>
      <c r="S37" s="486"/>
      <c r="T37" s="521"/>
      <c r="U37" s="521"/>
      <c r="V37" s="521"/>
      <c r="W37" s="521"/>
      <c r="X37" s="521"/>
      <c r="Y37" s="521"/>
      <c r="Z37" s="521"/>
      <c r="AA37" s="521"/>
    </row>
    <row r="38" spans="2:27" s="505" customFormat="1" ht="11.25" customHeight="1" outlineLevel="3" x14ac:dyDescent="0.2">
      <c r="B38" s="518"/>
      <c r="C38" s="530" t="s">
        <v>347</v>
      </c>
      <c r="D38" s="519"/>
      <c r="E38" s="519"/>
      <c r="F38" s="519"/>
      <c r="G38" s="519"/>
      <c r="H38" s="519"/>
      <c r="I38" s="519"/>
      <c r="J38" s="519"/>
      <c r="K38" s="519"/>
      <c r="L38" s="519"/>
      <c r="M38" s="520"/>
      <c r="N38" s="486"/>
      <c r="O38" s="486"/>
      <c r="P38" s="486"/>
      <c r="Q38" s="486"/>
      <c r="R38" s="486"/>
      <c r="S38" s="486"/>
      <c r="T38" s="521"/>
      <c r="U38" s="521"/>
      <c r="V38" s="521"/>
      <c r="W38" s="521"/>
      <c r="X38" s="521"/>
      <c r="Y38" s="521"/>
      <c r="Z38" s="521"/>
      <c r="AA38" s="521"/>
    </row>
    <row r="39" spans="2:27" s="505" customFormat="1" ht="11.25" customHeight="1" outlineLevel="3" x14ac:dyDescent="0.2">
      <c r="B39" s="518"/>
      <c r="C39" s="529" t="s">
        <v>348</v>
      </c>
      <c r="D39" s="531"/>
      <c r="E39" s="531"/>
      <c r="F39" s="531"/>
      <c r="G39" s="531"/>
      <c r="H39" s="531"/>
      <c r="I39" s="531"/>
      <c r="J39" s="531"/>
      <c r="K39" s="531"/>
      <c r="L39" s="531"/>
      <c r="M39" s="532"/>
      <c r="N39" s="490"/>
      <c r="O39" s="490"/>
      <c r="P39" s="490"/>
      <c r="Q39" s="490"/>
      <c r="R39" s="490"/>
      <c r="S39" s="490"/>
      <c r="T39" s="533"/>
      <c r="U39" s="533"/>
      <c r="V39" s="533"/>
      <c r="W39" s="533"/>
      <c r="X39" s="533"/>
      <c r="Y39" s="533"/>
      <c r="Z39" s="533"/>
      <c r="AA39" s="533"/>
    </row>
    <row r="40" spans="2:27" s="505" customFormat="1" ht="21" customHeight="1" outlineLevel="3" x14ac:dyDescent="0.2">
      <c r="B40" s="518"/>
      <c r="C40" s="526" t="s">
        <v>349</v>
      </c>
      <c r="D40" s="531"/>
      <c r="E40" s="531"/>
      <c r="F40" s="531"/>
      <c r="G40" s="531"/>
      <c r="H40" s="531"/>
      <c r="I40" s="531"/>
      <c r="J40" s="531"/>
      <c r="K40" s="531"/>
      <c r="L40" s="531"/>
      <c r="M40" s="532"/>
      <c r="N40" s="490"/>
      <c r="O40" s="490"/>
      <c r="P40" s="490"/>
      <c r="Q40" s="490"/>
      <c r="R40" s="490"/>
      <c r="S40" s="490"/>
      <c r="T40" s="533"/>
      <c r="U40" s="533"/>
      <c r="V40" s="533"/>
      <c r="W40" s="533"/>
      <c r="X40" s="533"/>
      <c r="Y40" s="533"/>
      <c r="Z40" s="533"/>
      <c r="AA40" s="533"/>
    </row>
    <row r="41" spans="2:27" s="505" customFormat="1" ht="11.25" customHeight="1" outlineLevel="3" x14ac:dyDescent="0.2">
      <c r="B41" s="518"/>
      <c r="C41" s="534" t="s">
        <v>48</v>
      </c>
      <c r="D41" s="531"/>
      <c r="E41" s="531"/>
      <c r="F41" s="531"/>
      <c r="G41" s="531"/>
      <c r="H41" s="531"/>
      <c r="I41" s="531"/>
      <c r="J41" s="531"/>
      <c r="K41" s="531"/>
      <c r="L41" s="531"/>
      <c r="M41" s="532"/>
      <c r="N41" s="490"/>
      <c r="O41" s="490"/>
      <c r="P41" s="490"/>
      <c r="Q41" s="490"/>
      <c r="R41" s="490"/>
      <c r="S41" s="490"/>
      <c r="T41" s="533"/>
      <c r="U41" s="533"/>
      <c r="V41" s="533"/>
      <c r="W41" s="533"/>
      <c r="X41" s="533"/>
      <c r="Y41" s="533"/>
      <c r="Z41" s="533"/>
      <c r="AA41" s="533"/>
    </row>
    <row r="42" spans="2:27" s="505" customFormat="1" ht="11.25" customHeight="1" outlineLevel="3" x14ac:dyDescent="0.2">
      <c r="B42" s="518"/>
      <c r="C42" s="534" t="s">
        <v>347</v>
      </c>
      <c r="D42" s="531"/>
      <c r="E42" s="531"/>
      <c r="F42" s="531"/>
      <c r="G42" s="531"/>
      <c r="H42" s="531"/>
      <c r="I42" s="531"/>
      <c r="J42" s="531"/>
      <c r="K42" s="531"/>
      <c r="L42" s="531"/>
      <c r="M42" s="532"/>
      <c r="N42" s="490"/>
      <c r="O42" s="490"/>
      <c r="P42" s="490"/>
      <c r="Q42" s="490"/>
      <c r="R42" s="490"/>
      <c r="S42" s="490"/>
      <c r="T42" s="533"/>
      <c r="U42" s="533"/>
      <c r="V42" s="533"/>
      <c r="W42" s="533"/>
      <c r="X42" s="533"/>
      <c r="Y42" s="533"/>
      <c r="Z42" s="533"/>
      <c r="AA42" s="533"/>
    </row>
    <row r="43" spans="2:27" s="505" customFormat="1" ht="8.25" customHeight="1" outlineLevel="2" thickBot="1" x14ac:dyDescent="0.25">
      <c r="B43" s="535"/>
      <c r="C43" s="536"/>
      <c r="D43" s="537"/>
      <c r="E43" s="537"/>
      <c r="F43" s="537"/>
      <c r="G43" s="537"/>
      <c r="H43" s="537"/>
      <c r="I43" s="537"/>
      <c r="J43" s="537"/>
      <c r="K43" s="537"/>
      <c r="L43" s="537"/>
      <c r="M43" s="538"/>
      <c r="N43" s="539"/>
      <c r="O43" s="539"/>
      <c r="P43" s="539"/>
      <c r="Q43" s="539"/>
      <c r="R43" s="539"/>
      <c r="S43" s="539"/>
      <c r="T43" s="540"/>
      <c r="U43" s="540"/>
      <c r="V43" s="540"/>
      <c r="W43" s="540"/>
      <c r="X43" s="540"/>
      <c r="Y43" s="540"/>
      <c r="Z43" s="540"/>
      <c r="AA43" s="540"/>
    </row>
    <row r="44" spans="2:27" s="476" customFormat="1" ht="14.25" customHeight="1" x14ac:dyDescent="0.25">
      <c r="B44" s="411" t="s">
        <v>335</v>
      </c>
      <c r="C44" s="506"/>
      <c r="D44" s="507"/>
      <c r="E44" s="507"/>
      <c r="F44" s="507"/>
      <c r="G44" s="507"/>
      <c r="H44" s="507"/>
      <c r="I44" s="507"/>
      <c r="J44" s="507"/>
      <c r="K44" s="507"/>
      <c r="L44" s="507"/>
      <c r="M44" s="508"/>
      <c r="N44" s="509"/>
      <c r="O44" s="508"/>
      <c r="P44" s="508"/>
      <c r="Q44" s="508"/>
      <c r="R44" s="508"/>
      <c r="S44" s="508"/>
      <c r="T44" s="510"/>
      <c r="U44" s="507"/>
      <c r="V44" s="507"/>
      <c r="W44" s="507"/>
      <c r="X44" s="507"/>
      <c r="Y44" s="507"/>
      <c r="Z44" s="507"/>
      <c r="AA44" s="507"/>
    </row>
    <row r="45" spans="2:27" s="505" customFormat="1" ht="12" customHeight="1" x14ac:dyDescent="0.25">
      <c r="B45" s="511" t="s">
        <v>336</v>
      </c>
      <c r="C45" s="483"/>
      <c r="D45" s="484"/>
      <c r="E45" s="484"/>
      <c r="F45" s="484"/>
      <c r="G45" s="484"/>
      <c r="H45" s="484"/>
      <c r="I45" s="484"/>
      <c r="J45" s="484"/>
      <c r="K45" s="484"/>
      <c r="L45" s="484"/>
      <c r="M45" s="485"/>
      <c r="N45" s="512"/>
      <c r="O45" s="486"/>
      <c r="P45" s="486"/>
      <c r="Q45" s="486"/>
      <c r="R45" s="486"/>
      <c r="S45" s="486"/>
      <c r="T45" s="485"/>
      <c r="U45" s="485"/>
      <c r="V45" s="485"/>
      <c r="W45" s="485"/>
      <c r="X45" s="485"/>
      <c r="Y45" s="485"/>
      <c r="Z45" s="485"/>
      <c r="AA45" s="485"/>
    </row>
    <row r="46" spans="2:27" s="505" customFormat="1" ht="12" customHeight="1" outlineLevel="1" x14ac:dyDescent="0.25">
      <c r="B46" s="482" t="s">
        <v>330</v>
      </c>
      <c r="C46" s="483"/>
      <c r="D46" s="484"/>
      <c r="E46" s="484"/>
      <c r="F46" s="484"/>
      <c r="G46" s="484"/>
      <c r="H46" s="484"/>
      <c r="I46" s="484"/>
      <c r="J46" s="484"/>
      <c r="K46" s="484"/>
      <c r="L46" s="484"/>
      <c r="M46" s="485"/>
      <c r="N46" s="512"/>
      <c r="O46" s="486"/>
      <c r="P46" s="486"/>
      <c r="Q46" s="486"/>
      <c r="R46" s="486"/>
      <c r="S46" s="486"/>
      <c r="T46" s="485"/>
      <c r="U46" s="485"/>
      <c r="V46" s="485"/>
      <c r="W46" s="485"/>
      <c r="X46" s="485"/>
      <c r="Y46" s="485"/>
      <c r="Z46" s="485"/>
      <c r="AA46" s="485"/>
    </row>
    <row r="47" spans="2:27" s="505" customFormat="1" ht="12" customHeight="1" outlineLevel="1" x14ac:dyDescent="0.25">
      <c r="B47" s="482" t="s">
        <v>331</v>
      </c>
      <c r="C47" s="483"/>
      <c r="D47" s="484"/>
      <c r="E47" s="484"/>
      <c r="F47" s="484"/>
      <c r="G47" s="484"/>
      <c r="H47" s="484"/>
      <c r="I47" s="484"/>
      <c r="J47" s="484"/>
      <c r="K47" s="484"/>
      <c r="L47" s="484"/>
      <c r="M47" s="485"/>
      <c r="N47" s="512"/>
      <c r="O47" s="486"/>
      <c r="P47" s="486"/>
      <c r="Q47" s="486"/>
      <c r="R47" s="486"/>
      <c r="S47" s="486"/>
      <c r="T47" s="485"/>
      <c r="U47" s="485"/>
      <c r="V47" s="485"/>
      <c r="W47" s="485"/>
      <c r="X47" s="485"/>
      <c r="Y47" s="485"/>
      <c r="Z47" s="485"/>
      <c r="AA47" s="485"/>
    </row>
    <row r="48" spans="2:27" s="505" customFormat="1" ht="12" customHeight="1" outlineLevel="1" thickBot="1" x14ac:dyDescent="0.3">
      <c r="B48" s="513" t="s">
        <v>332</v>
      </c>
      <c r="C48" s="487"/>
      <c r="D48" s="488"/>
      <c r="E48" s="488"/>
      <c r="F48" s="488"/>
      <c r="G48" s="488"/>
      <c r="H48" s="488"/>
      <c r="I48" s="488"/>
      <c r="J48" s="488"/>
      <c r="K48" s="488"/>
      <c r="L48" s="488"/>
      <c r="M48" s="489"/>
      <c r="N48" s="514"/>
      <c r="O48" s="490"/>
      <c r="P48" s="490"/>
      <c r="Q48" s="490"/>
      <c r="R48" s="490"/>
      <c r="S48" s="490"/>
      <c r="T48" s="489"/>
      <c r="U48" s="489"/>
      <c r="V48" s="489"/>
      <c r="W48" s="489"/>
      <c r="X48" s="489"/>
      <c r="Y48" s="489"/>
      <c r="Z48" s="489"/>
      <c r="AA48" s="489"/>
    </row>
    <row r="49" spans="2:27" s="505" customFormat="1" ht="12.75" customHeight="1" x14ac:dyDescent="0.2">
      <c r="B49" s="515" t="s">
        <v>350</v>
      </c>
      <c r="C49" s="516" t="s">
        <v>337</v>
      </c>
      <c r="D49" s="508"/>
      <c r="E49" s="508"/>
      <c r="F49" s="508"/>
      <c r="G49" s="508"/>
      <c r="H49" s="508"/>
      <c r="I49" s="508"/>
      <c r="J49" s="508"/>
      <c r="K49" s="508"/>
      <c r="L49" s="508"/>
      <c r="M49" s="508"/>
      <c r="N49" s="517"/>
      <c r="O49" s="481"/>
      <c r="P49" s="481"/>
      <c r="Q49" s="481"/>
      <c r="R49" s="481"/>
      <c r="S49" s="481"/>
      <c r="T49" s="508"/>
      <c r="U49" s="508"/>
      <c r="V49" s="508"/>
      <c r="W49" s="508"/>
      <c r="X49" s="508"/>
      <c r="Y49" s="508"/>
      <c r="Z49" s="508"/>
      <c r="AA49" s="508"/>
    </row>
    <row r="50" spans="2:27" s="505" customFormat="1" ht="12.75" customHeight="1" x14ac:dyDescent="0.2">
      <c r="B50" s="518"/>
      <c r="C50" s="511" t="s">
        <v>338</v>
      </c>
      <c r="D50" s="519"/>
      <c r="E50" s="519"/>
      <c r="F50" s="519"/>
      <c r="G50" s="519"/>
      <c r="H50" s="519"/>
      <c r="I50" s="519"/>
      <c r="J50" s="519"/>
      <c r="K50" s="519"/>
      <c r="L50" s="519"/>
      <c r="M50" s="520"/>
      <c r="N50" s="486"/>
      <c r="O50" s="486"/>
      <c r="P50" s="486"/>
      <c r="Q50" s="486"/>
      <c r="R50" s="486"/>
      <c r="S50" s="486"/>
      <c r="T50" s="521"/>
      <c r="U50" s="521"/>
      <c r="V50" s="521"/>
      <c r="W50" s="521"/>
      <c r="X50" s="521"/>
      <c r="Y50" s="521"/>
      <c r="Z50" s="521"/>
      <c r="AA50" s="521"/>
    </row>
    <row r="51" spans="2:27" s="505" customFormat="1" ht="8.25" customHeight="1" outlineLevel="1" x14ac:dyDescent="0.2">
      <c r="B51" s="518"/>
      <c r="C51" s="482" t="s">
        <v>330</v>
      </c>
      <c r="D51" s="522"/>
      <c r="E51" s="522"/>
      <c r="F51" s="522"/>
      <c r="G51" s="522"/>
      <c r="H51" s="522"/>
      <c r="I51" s="522"/>
      <c r="J51" s="522"/>
      <c r="K51" s="522"/>
      <c r="L51" s="522"/>
      <c r="M51" s="522"/>
      <c r="N51" s="522"/>
      <c r="O51" s="522"/>
      <c r="P51" s="522"/>
      <c r="Q51" s="486"/>
      <c r="R51" s="486"/>
      <c r="S51" s="486"/>
      <c r="T51" s="523"/>
      <c r="U51" s="523"/>
      <c r="V51" s="523"/>
      <c r="W51" s="523"/>
      <c r="X51" s="523"/>
      <c r="Y51" s="523"/>
      <c r="Z51" s="523"/>
      <c r="AA51" s="523"/>
    </row>
    <row r="52" spans="2:27" s="505" customFormat="1" ht="9.75" customHeight="1" outlineLevel="1" x14ac:dyDescent="0.25">
      <c r="B52" s="518"/>
      <c r="C52" s="482" t="s">
        <v>331</v>
      </c>
      <c r="D52" s="522"/>
      <c r="E52" s="522"/>
      <c r="F52" s="522"/>
      <c r="G52" s="522"/>
      <c r="H52" s="522"/>
      <c r="I52" s="522"/>
      <c r="J52" s="522"/>
      <c r="K52" s="522"/>
      <c r="L52" s="522"/>
      <c r="M52" s="485"/>
      <c r="N52" s="486"/>
      <c r="O52" s="486"/>
      <c r="P52" s="486"/>
      <c r="Q52" s="486"/>
      <c r="R52" s="486"/>
      <c r="S52" s="486"/>
      <c r="T52" s="523"/>
      <c r="U52" s="523"/>
      <c r="V52" s="523"/>
      <c r="W52" s="523"/>
      <c r="X52" s="523"/>
      <c r="Y52" s="523"/>
      <c r="Z52" s="523"/>
      <c r="AA52" s="523"/>
    </row>
    <row r="53" spans="2:27" s="505" customFormat="1" ht="9" customHeight="1" outlineLevel="1" collapsed="1" x14ac:dyDescent="0.25">
      <c r="B53" s="518"/>
      <c r="C53" s="513" t="s">
        <v>332</v>
      </c>
      <c r="D53" s="484"/>
      <c r="E53" s="484"/>
      <c r="F53" s="484"/>
      <c r="G53" s="484"/>
      <c r="H53" s="484"/>
      <c r="I53" s="484"/>
      <c r="J53" s="484"/>
      <c r="K53" s="484"/>
      <c r="L53" s="484"/>
      <c r="M53" s="485"/>
      <c r="N53" s="486"/>
      <c r="O53" s="486"/>
      <c r="P53" s="486"/>
      <c r="Q53" s="486"/>
      <c r="R53" s="486"/>
      <c r="S53" s="486"/>
      <c r="T53" s="485"/>
      <c r="U53" s="485"/>
      <c r="V53" s="485"/>
      <c r="W53" s="485"/>
      <c r="X53" s="485"/>
      <c r="Y53" s="485"/>
      <c r="Z53" s="485"/>
      <c r="AA53" s="485"/>
    </row>
    <row r="54" spans="2:27" s="505" customFormat="1" ht="9" customHeight="1" outlineLevel="1" x14ac:dyDescent="0.25">
      <c r="B54" s="518"/>
      <c r="C54" s="513" t="s">
        <v>333</v>
      </c>
      <c r="D54" s="484"/>
      <c r="E54" s="484"/>
      <c r="F54" s="484"/>
      <c r="G54" s="484"/>
      <c r="H54" s="484"/>
      <c r="I54" s="484"/>
      <c r="J54" s="484"/>
      <c r="K54" s="484"/>
      <c r="L54" s="484"/>
      <c r="M54" s="485"/>
      <c r="N54" s="512"/>
      <c r="O54" s="486"/>
      <c r="P54" s="486"/>
      <c r="Q54" s="486"/>
      <c r="R54" s="486"/>
      <c r="S54" s="486"/>
      <c r="T54" s="485"/>
      <c r="U54" s="485"/>
      <c r="V54" s="485"/>
      <c r="W54" s="485"/>
      <c r="X54" s="485"/>
      <c r="Y54" s="485"/>
      <c r="Z54" s="485"/>
      <c r="AA54" s="485"/>
    </row>
    <row r="55" spans="2:27" s="505" customFormat="1" ht="12" customHeight="1" outlineLevel="3" x14ac:dyDescent="0.2">
      <c r="B55" s="518"/>
      <c r="C55" s="524" t="s">
        <v>339</v>
      </c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12"/>
      <c r="O55" s="486"/>
      <c r="P55" s="486"/>
      <c r="Q55" s="486"/>
      <c r="R55" s="486"/>
      <c r="S55" s="486"/>
      <c r="T55" s="525"/>
      <c r="U55" s="525"/>
      <c r="V55" s="525"/>
      <c r="W55" s="525"/>
      <c r="X55" s="525"/>
      <c r="Y55" s="525"/>
      <c r="Z55" s="525"/>
      <c r="AA55" s="525"/>
    </row>
    <row r="56" spans="2:27" s="505" customFormat="1" ht="16.5" customHeight="1" outlineLevel="3" x14ac:dyDescent="0.2">
      <c r="B56" s="518"/>
      <c r="C56" s="526" t="s">
        <v>340</v>
      </c>
      <c r="D56" s="486"/>
      <c r="E56" s="486"/>
      <c r="F56" s="486"/>
      <c r="G56" s="486"/>
      <c r="H56" s="486"/>
      <c r="I56" s="486"/>
      <c r="J56" s="486"/>
      <c r="K56" s="486"/>
      <c r="L56" s="486"/>
      <c r="M56" s="527"/>
      <c r="N56" s="486"/>
      <c r="O56" s="486"/>
      <c r="P56" s="486"/>
      <c r="Q56" s="486"/>
      <c r="R56" s="486"/>
      <c r="S56" s="486"/>
      <c r="T56" s="528"/>
      <c r="U56" s="528"/>
      <c r="V56" s="528"/>
      <c r="W56" s="528"/>
      <c r="X56" s="528"/>
      <c r="Y56" s="528"/>
      <c r="Z56" s="528"/>
      <c r="AA56" s="528"/>
    </row>
    <row r="57" spans="2:27" s="505" customFormat="1" ht="11.25" customHeight="1" outlineLevel="3" x14ac:dyDescent="0.2">
      <c r="B57" s="518"/>
      <c r="C57" s="526" t="s">
        <v>48</v>
      </c>
      <c r="D57" s="519"/>
      <c r="E57" s="519"/>
      <c r="F57" s="519"/>
      <c r="G57" s="519"/>
      <c r="H57" s="519"/>
      <c r="I57" s="519"/>
      <c r="J57" s="519"/>
      <c r="K57" s="519"/>
      <c r="L57" s="519"/>
      <c r="M57" s="520"/>
      <c r="N57" s="486"/>
      <c r="O57" s="486"/>
      <c r="P57" s="486"/>
      <c r="Q57" s="486"/>
      <c r="R57" s="486"/>
      <c r="S57" s="486"/>
      <c r="T57" s="521"/>
      <c r="U57" s="521"/>
      <c r="V57" s="521"/>
      <c r="W57" s="521"/>
      <c r="X57" s="521"/>
      <c r="Y57" s="521"/>
      <c r="Z57" s="521"/>
      <c r="AA57" s="521"/>
    </row>
    <row r="58" spans="2:27" s="505" customFormat="1" ht="10.5" customHeight="1" outlineLevel="3" x14ac:dyDescent="0.2">
      <c r="B58" s="518"/>
      <c r="C58" s="526" t="s">
        <v>341</v>
      </c>
      <c r="D58" s="519"/>
      <c r="E58" s="519"/>
      <c r="F58" s="519"/>
      <c r="G58" s="519"/>
      <c r="H58" s="519"/>
      <c r="I58" s="519"/>
      <c r="J58" s="519"/>
      <c r="K58" s="519"/>
      <c r="L58" s="519"/>
      <c r="M58" s="520"/>
      <c r="N58" s="486"/>
      <c r="O58" s="486"/>
      <c r="P58" s="486"/>
      <c r="Q58" s="486"/>
      <c r="R58" s="486"/>
      <c r="S58" s="486"/>
      <c r="T58" s="521"/>
      <c r="U58" s="521"/>
      <c r="V58" s="521"/>
      <c r="W58" s="521"/>
      <c r="X58" s="521"/>
      <c r="Y58" s="521"/>
      <c r="Z58" s="521"/>
      <c r="AA58" s="521"/>
    </row>
    <row r="59" spans="2:27" s="505" customFormat="1" ht="16.5" customHeight="1" outlineLevel="3" x14ac:dyDescent="0.2">
      <c r="B59" s="518"/>
      <c r="C59" s="529" t="s">
        <v>342</v>
      </c>
      <c r="D59" s="519"/>
      <c r="E59" s="519"/>
      <c r="F59" s="519"/>
      <c r="G59" s="519"/>
      <c r="H59" s="519"/>
      <c r="I59" s="519"/>
      <c r="J59" s="519"/>
      <c r="K59" s="519"/>
      <c r="L59" s="519"/>
      <c r="M59" s="520"/>
      <c r="N59" s="486"/>
      <c r="O59" s="486"/>
      <c r="P59" s="486"/>
      <c r="Q59" s="486"/>
      <c r="R59" s="486"/>
      <c r="S59" s="486"/>
      <c r="T59" s="521"/>
      <c r="U59" s="521"/>
      <c r="V59" s="521"/>
      <c r="W59" s="521"/>
      <c r="X59" s="521"/>
      <c r="Y59" s="521"/>
      <c r="Z59" s="521"/>
      <c r="AA59" s="521"/>
    </row>
    <row r="60" spans="2:27" s="505" customFormat="1" ht="23.25" customHeight="1" outlineLevel="3" x14ac:dyDescent="0.2">
      <c r="B60" s="518"/>
      <c r="C60" s="526" t="s">
        <v>343</v>
      </c>
      <c r="D60" s="519"/>
      <c r="E60" s="519"/>
      <c r="F60" s="519"/>
      <c r="G60" s="519"/>
      <c r="H60" s="519"/>
      <c r="I60" s="519"/>
      <c r="J60" s="519"/>
      <c r="K60" s="519"/>
      <c r="L60" s="519"/>
      <c r="M60" s="520"/>
      <c r="N60" s="486"/>
      <c r="O60" s="486"/>
      <c r="P60" s="486"/>
      <c r="Q60" s="486"/>
      <c r="R60" s="486"/>
      <c r="S60" s="486"/>
      <c r="T60" s="521"/>
      <c r="U60" s="521"/>
      <c r="V60" s="521"/>
      <c r="W60" s="521"/>
      <c r="X60" s="521"/>
      <c r="Y60" s="521"/>
      <c r="Z60" s="521"/>
      <c r="AA60" s="521"/>
    </row>
    <row r="61" spans="2:27" s="505" customFormat="1" ht="12.75" customHeight="1" outlineLevel="3" x14ac:dyDescent="0.2">
      <c r="B61" s="518"/>
      <c r="C61" s="530" t="s">
        <v>48</v>
      </c>
      <c r="D61" s="519"/>
      <c r="E61" s="519"/>
      <c r="F61" s="519"/>
      <c r="G61" s="519"/>
      <c r="H61" s="519"/>
      <c r="I61" s="519"/>
      <c r="J61" s="519"/>
      <c r="K61" s="519"/>
      <c r="L61" s="519"/>
      <c r="M61" s="520"/>
      <c r="N61" s="486"/>
      <c r="O61" s="486"/>
      <c r="P61" s="486"/>
      <c r="Q61" s="486"/>
      <c r="R61" s="486"/>
      <c r="S61" s="486"/>
      <c r="T61" s="521"/>
      <c r="U61" s="521"/>
      <c r="V61" s="521"/>
      <c r="W61" s="521"/>
      <c r="X61" s="521"/>
      <c r="Y61" s="521"/>
      <c r="Z61" s="521"/>
      <c r="AA61" s="521"/>
    </row>
    <row r="62" spans="2:27" s="505" customFormat="1" ht="12.75" customHeight="1" outlineLevel="3" x14ac:dyDescent="0.2">
      <c r="B62" s="518"/>
      <c r="C62" s="530" t="s">
        <v>344</v>
      </c>
      <c r="D62" s="519"/>
      <c r="E62" s="519"/>
      <c r="F62" s="519"/>
      <c r="G62" s="519"/>
      <c r="H62" s="519"/>
      <c r="I62" s="519"/>
      <c r="J62" s="519"/>
      <c r="K62" s="519"/>
      <c r="L62" s="519"/>
      <c r="M62" s="520"/>
      <c r="N62" s="486"/>
      <c r="O62" s="486"/>
      <c r="P62" s="486"/>
      <c r="Q62" s="486"/>
      <c r="R62" s="486"/>
      <c r="S62" s="486"/>
      <c r="T62" s="521"/>
      <c r="U62" s="521"/>
      <c r="V62" s="521"/>
      <c r="W62" s="521"/>
      <c r="X62" s="521"/>
      <c r="Y62" s="521"/>
      <c r="Z62" s="521"/>
      <c r="AA62" s="521"/>
    </row>
    <row r="63" spans="2:27" s="505" customFormat="1" ht="13.5" customHeight="1" outlineLevel="3" x14ac:dyDescent="0.2">
      <c r="B63" s="518"/>
      <c r="C63" s="529" t="s">
        <v>345</v>
      </c>
      <c r="D63" s="519"/>
      <c r="E63" s="519"/>
      <c r="F63" s="519"/>
      <c r="G63" s="519"/>
      <c r="H63" s="519"/>
      <c r="I63" s="519"/>
      <c r="J63" s="519"/>
      <c r="K63" s="519"/>
      <c r="L63" s="519"/>
      <c r="M63" s="520"/>
      <c r="N63" s="486"/>
      <c r="O63" s="486"/>
      <c r="P63" s="486"/>
      <c r="Q63" s="486"/>
      <c r="R63" s="486"/>
      <c r="S63" s="486"/>
      <c r="T63" s="521"/>
      <c r="U63" s="521"/>
      <c r="V63" s="521"/>
      <c r="W63" s="521"/>
      <c r="X63" s="521"/>
      <c r="Y63" s="521"/>
      <c r="Z63" s="521"/>
      <c r="AA63" s="521"/>
    </row>
    <row r="64" spans="2:27" s="505" customFormat="1" ht="23.25" customHeight="1" outlineLevel="3" x14ac:dyDescent="0.2">
      <c r="B64" s="518"/>
      <c r="C64" s="526" t="s">
        <v>346</v>
      </c>
      <c r="D64" s="519"/>
      <c r="E64" s="519"/>
      <c r="F64" s="519"/>
      <c r="G64" s="519"/>
      <c r="H64" s="519"/>
      <c r="I64" s="519"/>
      <c r="J64" s="519"/>
      <c r="K64" s="519"/>
      <c r="L64" s="519"/>
      <c r="M64" s="520"/>
      <c r="N64" s="486"/>
      <c r="O64" s="486"/>
      <c r="P64" s="486"/>
      <c r="Q64" s="486"/>
      <c r="R64" s="486"/>
      <c r="S64" s="486"/>
      <c r="T64" s="521"/>
      <c r="U64" s="521"/>
      <c r="V64" s="521"/>
      <c r="W64" s="521"/>
      <c r="X64" s="521"/>
      <c r="Y64" s="521"/>
      <c r="Z64" s="521"/>
      <c r="AA64" s="521"/>
    </row>
    <row r="65" spans="2:27" s="505" customFormat="1" ht="15" customHeight="1" outlineLevel="3" x14ac:dyDescent="0.2">
      <c r="B65" s="518"/>
      <c r="C65" s="530" t="s">
        <v>48</v>
      </c>
      <c r="D65" s="519"/>
      <c r="E65" s="519"/>
      <c r="F65" s="519"/>
      <c r="G65" s="519"/>
      <c r="H65" s="519"/>
      <c r="I65" s="519"/>
      <c r="J65" s="519"/>
      <c r="K65" s="519"/>
      <c r="L65" s="519"/>
      <c r="M65" s="520"/>
      <c r="N65" s="486"/>
      <c r="O65" s="486"/>
      <c r="P65" s="486"/>
      <c r="Q65" s="486"/>
      <c r="R65" s="486"/>
      <c r="S65" s="486"/>
      <c r="T65" s="521"/>
      <c r="U65" s="521"/>
      <c r="V65" s="521"/>
      <c r="W65" s="521"/>
      <c r="X65" s="521"/>
      <c r="Y65" s="521"/>
      <c r="Z65" s="521"/>
      <c r="AA65" s="521"/>
    </row>
    <row r="66" spans="2:27" s="505" customFormat="1" ht="15" customHeight="1" outlineLevel="3" x14ac:dyDescent="0.2">
      <c r="B66" s="518"/>
      <c r="C66" s="530" t="s">
        <v>347</v>
      </c>
      <c r="D66" s="519"/>
      <c r="E66" s="519"/>
      <c r="F66" s="519"/>
      <c r="G66" s="519"/>
      <c r="H66" s="519"/>
      <c r="I66" s="519"/>
      <c r="J66" s="519"/>
      <c r="K66" s="519"/>
      <c r="L66" s="519"/>
      <c r="M66" s="520"/>
      <c r="N66" s="486"/>
      <c r="O66" s="486"/>
      <c r="P66" s="486"/>
      <c r="Q66" s="486"/>
      <c r="R66" s="486"/>
      <c r="S66" s="486"/>
      <c r="T66" s="521"/>
      <c r="U66" s="521"/>
      <c r="V66" s="521"/>
      <c r="W66" s="521"/>
      <c r="X66" s="521"/>
      <c r="Y66" s="521"/>
      <c r="Z66" s="521"/>
      <c r="AA66" s="521"/>
    </row>
    <row r="67" spans="2:27" s="505" customFormat="1" ht="12.75" customHeight="1" outlineLevel="3" x14ac:dyDescent="0.2">
      <c r="B67" s="518"/>
      <c r="C67" s="529" t="s">
        <v>348</v>
      </c>
      <c r="D67" s="519"/>
      <c r="E67" s="519"/>
      <c r="F67" s="519"/>
      <c r="G67" s="519"/>
      <c r="H67" s="519"/>
      <c r="I67" s="519"/>
      <c r="J67" s="519"/>
      <c r="K67" s="519"/>
      <c r="L67" s="519"/>
      <c r="M67" s="520"/>
      <c r="N67" s="486"/>
      <c r="O67" s="486"/>
      <c r="P67" s="486"/>
      <c r="Q67" s="486"/>
      <c r="R67" s="486"/>
      <c r="S67" s="486"/>
      <c r="T67" s="521"/>
      <c r="U67" s="521"/>
      <c r="V67" s="521"/>
      <c r="W67" s="521"/>
      <c r="X67" s="521"/>
      <c r="Y67" s="521"/>
      <c r="Z67" s="521"/>
      <c r="AA67" s="521"/>
    </row>
    <row r="68" spans="2:27" s="505" customFormat="1" ht="15" customHeight="1" outlineLevel="3" x14ac:dyDescent="0.2">
      <c r="B68" s="518"/>
      <c r="C68" s="526" t="s">
        <v>349</v>
      </c>
      <c r="D68" s="519"/>
      <c r="E68" s="519"/>
      <c r="F68" s="519"/>
      <c r="G68" s="519"/>
      <c r="H68" s="519"/>
      <c r="I68" s="519"/>
      <c r="J68" s="519"/>
      <c r="K68" s="519"/>
      <c r="L68" s="519"/>
      <c r="M68" s="520"/>
      <c r="N68" s="486"/>
      <c r="O68" s="486"/>
      <c r="P68" s="486"/>
      <c r="Q68" s="486"/>
      <c r="R68" s="486"/>
      <c r="S68" s="486"/>
      <c r="T68" s="521"/>
      <c r="U68" s="521"/>
      <c r="V68" s="521"/>
      <c r="W68" s="521"/>
      <c r="X68" s="521"/>
      <c r="Y68" s="521"/>
      <c r="Z68" s="521"/>
      <c r="AA68" s="521"/>
    </row>
    <row r="69" spans="2:27" s="505" customFormat="1" ht="16.5" customHeight="1" outlineLevel="3" x14ac:dyDescent="0.2">
      <c r="B69" s="518"/>
      <c r="C69" s="534" t="s">
        <v>48</v>
      </c>
      <c r="D69" s="519"/>
      <c r="E69" s="519"/>
      <c r="F69" s="519"/>
      <c r="G69" s="519"/>
      <c r="H69" s="519"/>
      <c r="I69" s="519"/>
      <c r="J69" s="519"/>
      <c r="K69" s="519"/>
      <c r="L69" s="519"/>
      <c r="M69" s="520"/>
      <c r="N69" s="486"/>
      <c r="O69" s="486"/>
      <c r="P69" s="486"/>
      <c r="Q69" s="486"/>
      <c r="R69" s="486"/>
      <c r="S69" s="486"/>
      <c r="T69" s="521"/>
      <c r="U69" s="521"/>
      <c r="V69" s="521"/>
      <c r="W69" s="521"/>
      <c r="X69" s="521"/>
      <c r="Y69" s="521"/>
      <c r="Z69" s="521"/>
      <c r="AA69" s="521"/>
    </row>
    <row r="70" spans="2:27" s="505" customFormat="1" ht="14.25" customHeight="1" outlineLevel="3" x14ac:dyDescent="0.2">
      <c r="B70" s="518"/>
      <c r="C70" s="534" t="s">
        <v>347</v>
      </c>
      <c r="D70" s="519"/>
      <c r="E70" s="519"/>
      <c r="F70" s="519"/>
      <c r="G70" s="519"/>
      <c r="H70" s="519"/>
      <c r="I70" s="519"/>
      <c r="J70" s="519"/>
      <c r="K70" s="519"/>
      <c r="L70" s="519"/>
      <c r="M70" s="520"/>
      <c r="N70" s="486"/>
      <c r="O70" s="486"/>
      <c r="P70" s="486"/>
      <c r="Q70" s="486"/>
      <c r="R70" s="486"/>
      <c r="S70" s="486"/>
      <c r="T70" s="521"/>
      <c r="U70" s="521"/>
      <c r="V70" s="521"/>
      <c r="W70" s="521"/>
      <c r="X70" s="521"/>
      <c r="Y70" s="521"/>
      <c r="Z70" s="521"/>
      <c r="AA70" s="521"/>
    </row>
    <row r="71" spans="2:27" s="505" customFormat="1" ht="8.25" customHeight="1" outlineLevel="2" thickBot="1" x14ac:dyDescent="0.25">
      <c r="B71" s="535"/>
      <c r="C71" s="536"/>
      <c r="D71" s="537"/>
      <c r="E71" s="537"/>
      <c r="F71" s="537"/>
      <c r="G71" s="537"/>
      <c r="H71" s="537"/>
      <c r="I71" s="537"/>
      <c r="J71" s="537"/>
      <c r="K71" s="537"/>
      <c r="L71" s="537"/>
      <c r="M71" s="538"/>
      <c r="N71" s="539"/>
      <c r="O71" s="539"/>
      <c r="P71" s="539"/>
      <c r="Q71" s="539"/>
      <c r="R71" s="539"/>
      <c r="S71" s="539"/>
      <c r="T71" s="540"/>
      <c r="U71" s="540"/>
      <c r="V71" s="540"/>
      <c r="W71" s="540"/>
      <c r="X71" s="540"/>
      <c r="Y71" s="540"/>
      <c r="Z71" s="540"/>
      <c r="AA71" s="540"/>
    </row>
    <row r="72" spans="2:27" ht="12.75" x14ac:dyDescent="0.2">
      <c r="B72" s="541"/>
      <c r="C72" s="455"/>
      <c r="D72" s="455"/>
      <c r="E72" s="455"/>
      <c r="F72" s="455"/>
      <c r="G72" s="455"/>
      <c r="H72" s="455"/>
      <c r="I72" s="455"/>
      <c r="J72" s="455"/>
      <c r="K72" s="455"/>
      <c r="L72" s="455"/>
      <c r="M72" s="455"/>
      <c r="N72" s="455"/>
      <c r="O72" s="455"/>
      <c r="P72" s="455"/>
      <c r="Q72" s="455"/>
      <c r="R72" s="455"/>
      <c r="S72" s="455"/>
      <c r="T72" s="455"/>
      <c r="U72" s="455"/>
      <c r="V72" s="455"/>
      <c r="W72" s="455"/>
      <c r="X72" s="455"/>
    </row>
    <row r="73" spans="2:27" ht="12.75" x14ac:dyDescent="0.2">
      <c r="B73" s="541" t="s">
        <v>351</v>
      </c>
      <c r="C73" s="455"/>
      <c r="D73" s="455"/>
      <c r="E73" s="455"/>
      <c r="F73" s="455"/>
      <c r="G73" s="455"/>
      <c r="H73" s="455"/>
      <c r="I73" s="455"/>
      <c r="J73" s="455"/>
      <c r="K73" s="455"/>
      <c r="L73" s="455"/>
      <c r="M73" s="455"/>
      <c r="N73" s="455"/>
      <c r="O73" s="455"/>
      <c r="P73" s="455"/>
      <c r="Q73" s="455"/>
      <c r="R73" s="455"/>
      <c r="S73" s="455"/>
      <c r="T73" s="455"/>
      <c r="U73" s="455"/>
      <c r="V73" s="455"/>
      <c r="W73" s="455"/>
      <c r="X73" s="455"/>
    </row>
    <row r="74" spans="2:27" ht="8.25" customHeight="1" x14ac:dyDescent="0.2">
      <c r="B74" s="542" t="s">
        <v>379</v>
      </c>
      <c r="C74" s="455"/>
      <c r="D74" s="455"/>
      <c r="E74" s="455"/>
      <c r="F74" s="455"/>
      <c r="G74" s="455"/>
      <c r="H74" s="455"/>
      <c r="I74" s="455"/>
      <c r="J74" s="455"/>
      <c r="K74" s="455"/>
      <c r="L74" s="455"/>
      <c r="M74" s="455"/>
      <c r="N74" s="455"/>
      <c r="O74" s="455"/>
      <c r="P74" s="455"/>
      <c r="Q74" s="455"/>
      <c r="R74" s="455"/>
      <c r="S74" s="455"/>
      <c r="T74" s="455"/>
      <c r="U74" s="455"/>
      <c r="V74" s="455"/>
      <c r="W74" s="455"/>
      <c r="X74" s="455"/>
    </row>
    <row r="75" spans="2:27" ht="9.75" customHeight="1" x14ac:dyDescent="0.2">
      <c r="B75" s="543"/>
      <c r="C75" s="455"/>
      <c r="D75" s="455"/>
      <c r="E75" s="455"/>
      <c r="F75" s="455"/>
      <c r="G75" s="455"/>
      <c r="H75" s="455"/>
      <c r="I75" s="455"/>
      <c r="J75" s="455"/>
      <c r="K75" s="455"/>
      <c r="L75" s="455"/>
      <c r="M75" s="455"/>
      <c r="N75" s="455"/>
      <c r="O75" s="455"/>
      <c r="P75" s="455"/>
      <c r="Q75" s="455"/>
      <c r="R75" s="455"/>
      <c r="S75" s="455"/>
      <c r="T75" s="455"/>
      <c r="U75" s="455"/>
      <c r="V75" s="455"/>
      <c r="W75" s="455"/>
      <c r="X75" s="455"/>
    </row>
    <row r="76" spans="2:27" ht="3.75" customHeight="1" x14ac:dyDescent="0.2">
      <c r="B76" s="544"/>
      <c r="C76" s="455"/>
      <c r="D76" s="455"/>
      <c r="E76" s="455"/>
      <c r="F76" s="545"/>
      <c r="G76" s="455"/>
      <c r="H76" s="455"/>
      <c r="I76" s="455"/>
      <c r="J76" s="455"/>
      <c r="K76" s="455"/>
      <c r="L76" s="455"/>
      <c r="M76" s="455"/>
      <c r="N76" s="455"/>
      <c r="O76" s="455"/>
      <c r="P76" s="455"/>
      <c r="Q76" s="455"/>
      <c r="R76" s="455"/>
      <c r="S76" s="455"/>
      <c r="T76" s="455"/>
      <c r="U76" s="455"/>
      <c r="V76" s="455"/>
      <c r="W76" s="455"/>
      <c r="X76" s="455"/>
    </row>
    <row r="77" spans="2:27" ht="12.75" x14ac:dyDescent="0.2">
      <c r="B77" s="543"/>
      <c r="D77" s="455"/>
      <c r="E77" s="455"/>
      <c r="F77" s="455"/>
      <c r="G77" s="455"/>
      <c r="H77" s="455"/>
      <c r="I77" s="455"/>
      <c r="J77" s="455"/>
      <c r="K77" s="455"/>
      <c r="L77" s="455"/>
      <c r="M77" s="455"/>
      <c r="N77" s="455"/>
      <c r="O77" s="455"/>
      <c r="P77" s="455"/>
      <c r="Q77" s="455"/>
      <c r="R77" s="455"/>
      <c r="S77" s="455"/>
      <c r="T77" s="455"/>
      <c r="U77" s="455"/>
      <c r="V77" s="455"/>
      <c r="W77" s="455"/>
      <c r="X77" s="455"/>
    </row>
    <row r="78" spans="2:27" ht="3.75" customHeight="1" x14ac:dyDescent="0.2">
      <c r="C78" s="455"/>
      <c r="D78" s="455"/>
      <c r="E78" s="455"/>
      <c r="F78" s="455"/>
      <c r="G78" s="455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5"/>
      <c r="U78" s="455"/>
      <c r="V78" s="455"/>
      <c r="W78" s="455"/>
      <c r="X78" s="455"/>
    </row>
    <row r="79" spans="2:27" ht="12.75" x14ac:dyDescent="0.2">
      <c r="B79" s="546"/>
      <c r="C79" s="455"/>
      <c r="D79" s="455"/>
      <c r="E79" s="455"/>
      <c r="F79" s="455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5"/>
      <c r="U79" s="455"/>
      <c r="V79" s="455"/>
      <c r="W79" s="455"/>
      <c r="X79" s="455"/>
    </row>
    <row r="80" spans="2:27" ht="12.75" x14ac:dyDescent="0.2">
      <c r="B80" s="546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455"/>
      <c r="N80" s="455"/>
      <c r="O80" s="455"/>
      <c r="P80" s="455"/>
      <c r="Q80" s="455"/>
      <c r="R80" s="455"/>
      <c r="S80" s="455"/>
      <c r="T80" s="455"/>
      <c r="U80" s="455"/>
      <c r="V80" s="455"/>
      <c r="W80" s="455"/>
      <c r="X80" s="455"/>
    </row>
    <row r="81" spans="2:24" ht="12.75" x14ac:dyDescent="0.2">
      <c r="B81" s="546"/>
      <c r="C81" s="455"/>
      <c r="D81" s="455"/>
      <c r="E81" s="455"/>
      <c r="F81" s="455"/>
      <c r="G81" s="455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</row>
    <row r="82" spans="2:24" ht="12" customHeight="1" x14ac:dyDescent="0.2">
      <c r="B82" s="546"/>
    </row>
  </sheetData>
  <mergeCells count="25">
    <mergeCell ref="Z6:Z8"/>
    <mergeCell ref="AA6:AA8"/>
    <mergeCell ref="F7:F8"/>
    <mergeCell ref="G7:G8"/>
    <mergeCell ref="H7:H8"/>
    <mergeCell ref="U6:U8"/>
    <mergeCell ref="V6:V7"/>
    <mergeCell ref="W6:W7"/>
    <mergeCell ref="X6:X8"/>
    <mergeCell ref="Q6:Q8"/>
    <mergeCell ref="R6:R8"/>
    <mergeCell ref="S6:S8"/>
    <mergeCell ref="T6:T8"/>
    <mergeCell ref="Y6:Y8"/>
    <mergeCell ref="P6:P7"/>
    <mergeCell ref="D6:D8"/>
    <mergeCell ref="E6:E8"/>
    <mergeCell ref="F6:H6"/>
    <mergeCell ref="I6:I8"/>
    <mergeCell ref="J6:J8"/>
    <mergeCell ref="K6:K8"/>
    <mergeCell ref="L6:L8"/>
    <mergeCell ref="M6:M8"/>
    <mergeCell ref="N6:N7"/>
    <mergeCell ref="O6:O7"/>
  </mergeCells>
  <pageMargins left="0.19685039370078741" right="0" top="0" bottom="0" header="0" footer="0"/>
  <pageSetup paperSize="9" scale="3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zoomScaleNormal="100" zoomScaleSheetLayoutView="100" workbookViewId="0">
      <pane xSplit="3" ySplit="8" topLeftCell="D12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J6" sqref="J6"/>
    </sheetView>
  </sheetViews>
  <sheetFormatPr defaultRowHeight="12.75" x14ac:dyDescent="0.2"/>
  <cols>
    <col min="1" max="1" width="5.42578125" style="548" customWidth="1"/>
    <col min="2" max="2" width="59.7109375" style="548" customWidth="1"/>
    <col min="3" max="3" width="14.140625" style="548" customWidth="1"/>
    <col min="4" max="4" width="15.42578125" style="548" customWidth="1"/>
    <col min="5" max="5" width="15.42578125" style="548" bestFit="1" customWidth="1"/>
    <col min="6" max="6" width="15.42578125" style="600" customWidth="1"/>
    <col min="7" max="256" width="9.140625" style="548"/>
    <col min="257" max="257" width="5.42578125" style="548" customWidth="1"/>
    <col min="258" max="258" width="59.7109375" style="548" customWidth="1"/>
    <col min="259" max="259" width="14.140625" style="548" customWidth="1"/>
    <col min="260" max="260" width="15.42578125" style="548" customWidth="1"/>
    <col min="261" max="261" width="15.42578125" style="548" bestFit="1" customWidth="1"/>
    <col min="262" max="262" width="15.42578125" style="548" customWidth="1"/>
    <col min="263" max="512" width="9.140625" style="548"/>
    <col min="513" max="513" width="5.42578125" style="548" customWidth="1"/>
    <col min="514" max="514" width="59.7109375" style="548" customWidth="1"/>
    <col min="515" max="515" width="14.140625" style="548" customWidth="1"/>
    <col min="516" max="516" width="15.42578125" style="548" customWidth="1"/>
    <col min="517" max="517" width="15.42578125" style="548" bestFit="1" customWidth="1"/>
    <col min="518" max="518" width="15.42578125" style="548" customWidth="1"/>
    <col min="519" max="768" width="9.140625" style="548"/>
    <col min="769" max="769" width="5.42578125" style="548" customWidth="1"/>
    <col min="770" max="770" width="59.7109375" style="548" customWidth="1"/>
    <col min="771" max="771" width="14.140625" style="548" customWidth="1"/>
    <col min="772" max="772" width="15.42578125" style="548" customWidth="1"/>
    <col min="773" max="773" width="15.42578125" style="548" bestFit="1" customWidth="1"/>
    <col min="774" max="774" width="15.42578125" style="548" customWidth="1"/>
    <col min="775" max="1024" width="9.140625" style="548"/>
    <col min="1025" max="1025" width="5.42578125" style="548" customWidth="1"/>
    <col min="1026" max="1026" width="59.7109375" style="548" customWidth="1"/>
    <col min="1027" max="1027" width="14.140625" style="548" customWidth="1"/>
    <col min="1028" max="1028" width="15.42578125" style="548" customWidth="1"/>
    <col min="1029" max="1029" width="15.42578125" style="548" bestFit="1" customWidth="1"/>
    <col min="1030" max="1030" width="15.42578125" style="548" customWidth="1"/>
    <col min="1031" max="1280" width="9.140625" style="548"/>
    <col min="1281" max="1281" width="5.42578125" style="548" customWidth="1"/>
    <col min="1282" max="1282" width="59.7109375" style="548" customWidth="1"/>
    <col min="1283" max="1283" width="14.140625" style="548" customWidth="1"/>
    <col min="1284" max="1284" width="15.42578125" style="548" customWidth="1"/>
    <col min="1285" max="1285" width="15.42578125" style="548" bestFit="1" customWidth="1"/>
    <col min="1286" max="1286" width="15.42578125" style="548" customWidth="1"/>
    <col min="1287" max="1536" width="9.140625" style="548"/>
    <col min="1537" max="1537" width="5.42578125" style="548" customWidth="1"/>
    <col min="1538" max="1538" width="59.7109375" style="548" customWidth="1"/>
    <col min="1539" max="1539" width="14.140625" style="548" customWidth="1"/>
    <col min="1540" max="1540" width="15.42578125" style="548" customWidth="1"/>
    <col min="1541" max="1541" width="15.42578125" style="548" bestFit="1" customWidth="1"/>
    <col min="1542" max="1542" width="15.42578125" style="548" customWidth="1"/>
    <col min="1543" max="1792" width="9.140625" style="548"/>
    <col min="1793" max="1793" width="5.42578125" style="548" customWidth="1"/>
    <col min="1794" max="1794" width="59.7109375" style="548" customWidth="1"/>
    <col min="1795" max="1795" width="14.140625" style="548" customWidth="1"/>
    <col min="1796" max="1796" width="15.42578125" style="548" customWidth="1"/>
    <col min="1797" max="1797" width="15.42578125" style="548" bestFit="1" customWidth="1"/>
    <col min="1798" max="1798" width="15.42578125" style="548" customWidth="1"/>
    <col min="1799" max="2048" width="9.140625" style="548"/>
    <col min="2049" max="2049" width="5.42578125" style="548" customWidth="1"/>
    <col min="2050" max="2050" width="59.7109375" style="548" customWidth="1"/>
    <col min="2051" max="2051" width="14.140625" style="548" customWidth="1"/>
    <col min="2052" max="2052" width="15.42578125" style="548" customWidth="1"/>
    <col min="2053" max="2053" width="15.42578125" style="548" bestFit="1" customWidth="1"/>
    <col min="2054" max="2054" width="15.42578125" style="548" customWidth="1"/>
    <col min="2055" max="2304" width="9.140625" style="548"/>
    <col min="2305" max="2305" width="5.42578125" style="548" customWidth="1"/>
    <col min="2306" max="2306" width="59.7109375" style="548" customWidth="1"/>
    <col min="2307" max="2307" width="14.140625" style="548" customWidth="1"/>
    <col min="2308" max="2308" width="15.42578125" style="548" customWidth="1"/>
    <col min="2309" max="2309" width="15.42578125" style="548" bestFit="1" customWidth="1"/>
    <col min="2310" max="2310" width="15.42578125" style="548" customWidth="1"/>
    <col min="2311" max="2560" width="9.140625" style="548"/>
    <col min="2561" max="2561" width="5.42578125" style="548" customWidth="1"/>
    <col min="2562" max="2562" width="59.7109375" style="548" customWidth="1"/>
    <col min="2563" max="2563" width="14.140625" style="548" customWidth="1"/>
    <col min="2564" max="2564" width="15.42578125" style="548" customWidth="1"/>
    <col min="2565" max="2565" width="15.42578125" style="548" bestFit="1" customWidth="1"/>
    <col min="2566" max="2566" width="15.42578125" style="548" customWidth="1"/>
    <col min="2567" max="2816" width="9.140625" style="548"/>
    <col min="2817" max="2817" width="5.42578125" style="548" customWidth="1"/>
    <col min="2818" max="2818" width="59.7109375" style="548" customWidth="1"/>
    <col min="2819" max="2819" width="14.140625" style="548" customWidth="1"/>
    <col min="2820" max="2820" width="15.42578125" style="548" customWidth="1"/>
    <col min="2821" max="2821" width="15.42578125" style="548" bestFit="1" customWidth="1"/>
    <col min="2822" max="2822" width="15.42578125" style="548" customWidth="1"/>
    <col min="2823" max="3072" width="9.140625" style="548"/>
    <col min="3073" max="3073" width="5.42578125" style="548" customWidth="1"/>
    <col min="3074" max="3074" width="59.7109375" style="548" customWidth="1"/>
    <col min="3075" max="3075" width="14.140625" style="548" customWidth="1"/>
    <col min="3076" max="3076" width="15.42578125" style="548" customWidth="1"/>
    <col min="3077" max="3077" width="15.42578125" style="548" bestFit="1" customWidth="1"/>
    <col min="3078" max="3078" width="15.42578125" style="548" customWidth="1"/>
    <col min="3079" max="3328" width="9.140625" style="548"/>
    <col min="3329" max="3329" width="5.42578125" style="548" customWidth="1"/>
    <col min="3330" max="3330" width="59.7109375" style="548" customWidth="1"/>
    <col min="3331" max="3331" width="14.140625" style="548" customWidth="1"/>
    <col min="3332" max="3332" width="15.42578125" style="548" customWidth="1"/>
    <col min="3333" max="3333" width="15.42578125" style="548" bestFit="1" customWidth="1"/>
    <col min="3334" max="3334" width="15.42578125" style="548" customWidth="1"/>
    <col min="3335" max="3584" width="9.140625" style="548"/>
    <col min="3585" max="3585" width="5.42578125" style="548" customWidth="1"/>
    <col min="3586" max="3586" width="59.7109375" style="548" customWidth="1"/>
    <col min="3587" max="3587" width="14.140625" style="548" customWidth="1"/>
    <col min="3588" max="3588" width="15.42578125" style="548" customWidth="1"/>
    <col min="3589" max="3589" width="15.42578125" style="548" bestFit="1" customWidth="1"/>
    <col min="3590" max="3590" width="15.42578125" style="548" customWidth="1"/>
    <col min="3591" max="3840" width="9.140625" style="548"/>
    <col min="3841" max="3841" width="5.42578125" style="548" customWidth="1"/>
    <col min="3842" max="3842" width="59.7109375" style="548" customWidth="1"/>
    <col min="3843" max="3843" width="14.140625" style="548" customWidth="1"/>
    <col min="3844" max="3844" width="15.42578125" style="548" customWidth="1"/>
    <col min="3845" max="3845" width="15.42578125" style="548" bestFit="1" customWidth="1"/>
    <col min="3846" max="3846" width="15.42578125" style="548" customWidth="1"/>
    <col min="3847" max="4096" width="9.140625" style="548"/>
    <col min="4097" max="4097" width="5.42578125" style="548" customWidth="1"/>
    <col min="4098" max="4098" width="59.7109375" style="548" customWidth="1"/>
    <col min="4099" max="4099" width="14.140625" style="548" customWidth="1"/>
    <col min="4100" max="4100" width="15.42578125" style="548" customWidth="1"/>
    <col min="4101" max="4101" width="15.42578125" style="548" bestFit="1" customWidth="1"/>
    <col min="4102" max="4102" width="15.42578125" style="548" customWidth="1"/>
    <col min="4103" max="4352" width="9.140625" style="548"/>
    <col min="4353" max="4353" width="5.42578125" style="548" customWidth="1"/>
    <col min="4354" max="4354" width="59.7109375" style="548" customWidth="1"/>
    <col min="4355" max="4355" width="14.140625" style="548" customWidth="1"/>
    <col min="4356" max="4356" width="15.42578125" style="548" customWidth="1"/>
    <col min="4357" max="4357" width="15.42578125" style="548" bestFit="1" customWidth="1"/>
    <col min="4358" max="4358" width="15.42578125" style="548" customWidth="1"/>
    <col min="4359" max="4608" width="9.140625" style="548"/>
    <col min="4609" max="4609" width="5.42578125" style="548" customWidth="1"/>
    <col min="4610" max="4610" width="59.7109375" style="548" customWidth="1"/>
    <col min="4611" max="4611" width="14.140625" style="548" customWidth="1"/>
    <col min="4612" max="4612" width="15.42578125" style="548" customWidth="1"/>
    <col min="4613" max="4613" width="15.42578125" style="548" bestFit="1" customWidth="1"/>
    <col min="4614" max="4614" width="15.42578125" style="548" customWidth="1"/>
    <col min="4615" max="4864" width="9.140625" style="548"/>
    <col min="4865" max="4865" width="5.42578125" style="548" customWidth="1"/>
    <col min="4866" max="4866" width="59.7109375" style="548" customWidth="1"/>
    <col min="4867" max="4867" width="14.140625" style="548" customWidth="1"/>
    <col min="4868" max="4868" width="15.42578125" style="548" customWidth="1"/>
    <col min="4869" max="4869" width="15.42578125" style="548" bestFit="1" customWidth="1"/>
    <col min="4870" max="4870" width="15.42578125" style="548" customWidth="1"/>
    <col min="4871" max="5120" width="9.140625" style="548"/>
    <col min="5121" max="5121" width="5.42578125" style="548" customWidth="1"/>
    <col min="5122" max="5122" width="59.7109375" style="548" customWidth="1"/>
    <col min="5123" max="5123" width="14.140625" style="548" customWidth="1"/>
    <col min="5124" max="5124" width="15.42578125" style="548" customWidth="1"/>
    <col min="5125" max="5125" width="15.42578125" style="548" bestFit="1" customWidth="1"/>
    <col min="5126" max="5126" width="15.42578125" style="548" customWidth="1"/>
    <col min="5127" max="5376" width="9.140625" style="548"/>
    <col min="5377" max="5377" width="5.42578125" style="548" customWidth="1"/>
    <col min="5378" max="5378" width="59.7109375" style="548" customWidth="1"/>
    <col min="5379" max="5379" width="14.140625" style="548" customWidth="1"/>
    <col min="5380" max="5380" width="15.42578125" style="548" customWidth="1"/>
    <col min="5381" max="5381" width="15.42578125" style="548" bestFit="1" customWidth="1"/>
    <col min="5382" max="5382" width="15.42578125" style="548" customWidth="1"/>
    <col min="5383" max="5632" width="9.140625" style="548"/>
    <col min="5633" max="5633" width="5.42578125" style="548" customWidth="1"/>
    <col min="5634" max="5634" width="59.7109375" style="548" customWidth="1"/>
    <col min="5635" max="5635" width="14.140625" style="548" customWidth="1"/>
    <col min="5636" max="5636" width="15.42578125" style="548" customWidth="1"/>
    <col min="5637" max="5637" width="15.42578125" style="548" bestFit="1" customWidth="1"/>
    <col min="5638" max="5638" width="15.42578125" style="548" customWidth="1"/>
    <col min="5639" max="5888" width="9.140625" style="548"/>
    <col min="5889" max="5889" width="5.42578125" style="548" customWidth="1"/>
    <col min="5890" max="5890" width="59.7109375" style="548" customWidth="1"/>
    <col min="5891" max="5891" width="14.140625" style="548" customWidth="1"/>
    <col min="5892" max="5892" width="15.42578125" style="548" customWidth="1"/>
    <col min="5893" max="5893" width="15.42578125" style="548" bestFit="1" customWidth="1"/>
    <col min="5894" max="5894" width="15.42578125" style="548" customWidth="1"/>
    <col min="5895" max="6144" width="9.140625" style="548"/>
    <col min="6145" max="6145" width="5.42578125" style="548" customWidth="1"/>
    <col min="6146" max="6146" width="59.7109375" style="548" customWidth="1"/>
    <col min="6147" max="6147" width="14.140625" style="548" customWidth="1"/>
    <col min="6148" max="6148" width="15.42578125" style="548" customWidth="1"/>
    <col min="6149" max="6149" width="15.42578125" style="548" bestFit="1" customWidth="1"/>
    <col min="6150" max="6150" width="15.42578125" style="548" customWidth="1"/>
    <col min="6151" max="6400" width="9.140625" style="548"/>
    <col min="6401" max="6401" width="5.42578125" style="548" customWidth="1"/>
    <col min="6402" max="6402" width="59.7109375" style="548" customWidth="1"/>
    <col min="6403" max="6403" width="14.140625" style="548" customWidth="1"/>
    <col min="6404" max="6404" width="15.42578125" style="548" customWidth="1"/>
    <col min="6405" max="6405" width="15.42578125" style="548" bestFit="1" customWidth="1"/>
    <col min="6406" max="6406" width="15.42578125" style="548" customWidth="1"/>
    <col min="6407" max="6656" width="9.140625" style="548"/>
    <col min="6657" max="6657" width="5.42578125" style="548" customWidth="1"/>
    <col min="6658" max="6658" width="59.7109375" style="548" customWidth="1"/>
    <col min="6659" max="6659" width="14.140625" style="548" customWidth="1"/>
    <col min="6660" max="6660" width="15.42578125" style="548" customWidth="1"/>
    <col min="6661" max="6661" width="15.42578125" style="548" bestFit="1" customWidth="1"/>
    <col min="6662" max="6662" width="15.42578125" style="548" customWidth="1"/>
    <col min="6663" max="6912" width="9.140625" style="548"/>
    <col min="6913" max="6913" width="5.42578125" style="548" customWidth="1"/>
    <col min="6914" max="6914" width="59.7109375" style="548" customWidth="1"/>
    <col min="6915" max="6915" width="14.140625" style="548" customWidth="1"/>
    <col min="6916" max="6916" width="15.42578125" style="548" customWidth="1"/>
    <col min="6917" max="6917" width="15.42578125" style="548" bestFit="1" customWidth="1"/>
    <col min="6918" max="6918" width="15.42578125" style="548" customWidth="1"/>
    <col min="6919" max="7168" width="9.140625" style="548"/>
    <col min="7169" max="7169" width="5.42578125" style="548" customWidth="1"/>
    <col min="7170" max="7170" width="59.7109375" style="548" customWidth="1"/>
    <col min="7171" max="7171" width="14.140625" style="548" customWidth="1"/>
    <col min="7172" max="7172" width="15.42578125" style="548" customWidth="1"/>
    <col min="7173" max="7173" width="15.42578125" style="548" bestFit="1" customWidth="1"/>
    <col min="7174" max="7174" width="15.42578125" style="548" customWidth="1"/>
    <col min="7175" max="7424" width="9.140625" style="548"/>
    <col min="7425" max="7425" width="5.42578125" style="548" customWidth="1"/>
    <col min="7426" max="7426" width="59.7109375" style="548" customWidth="1"/>
    <col min="7427" max="7427" width="14.140625" style="548" customWidth="1"/>
    <col min="7428" max="7428" width="15.42578125" style="548" customWidth="1"/>
    <col min="7429" max="7429" width="15.42578125" style="548" bestFit="1" customWidth="1"/>
    <col min="7430" max="7430" width="15.42578125" style="548" customWidth="1"/>
    <col min="7431" max="7680" width="9.140625" style="548"/>
    <col min="7681" max="7681" width="5.42578125" style="548" customWidth="1"/>
    <col min="7682" max="7682" width="59.7109375" style="548" customWidth="1"/>
    <col min="7683" max="7683" width="14.140625" style="548" customWidth="1"/>
    <col min="7684" max="7684" width="15.42578125" style="548" customWidth="1"/>
    <col min="7685" max="7685" width="15.42578125" style="548" bestFit="1" customWidth="1"/>
    <col min="7686" max="7686" width="15.42578125" style="548" customWidth="1"/>
    <col min="7687" max="7936" width="9.140625" style="548"/>
    <col min="7937" max="7937" width="5.42578125" style="548" customWidth="1"/>
    <col min="7938" max="7938" width="59.7109375" style="548" customWidth="1"/>
    <col min="7939" max="7939" width="14.140625" style="548" customWidth="1"/>
    <col min="7940" max="7940" width="15.42578125" style="548" customWidth="1"/>
    <col min="7941" max="7941" width="15.42578125" style="548" bestFit="1" customWidth="1"/>
    <col min="7942" max="7942" width="15.42578125" style="548" customWidth="1"/>
    <col min="7943" max="8192" width="9.140625" style="548"/>
    <col min="8193" max="8193" width="5.42578125" style="548" customWidth="1"/>
    <col min="8194" max="8194" width="59.7109375" style="548" customWidth="1"/>
    <col min="8195" max="8195" width="14.140625" style="548" customWidth="1"/>
    <col min="8196" max="8196" width="15.42578125" style="548" customWidth="1"/>
    <col min="8197" max="8197" width="15.42578125" style="548" bestFit="1" customWidth="1"/>
    <col min="8198" max="8198" width="15.42578125" style="548" customWidth="1"/>
    <col min="8199" max="8448" width="9.140625" style="548"/>
    <col min="8449" max="8449" width="5.42578125" style="548" customWidth="1"/>
    <col min="8450" max="8450" width="59.7109375" style="548" customWidth="1"/>
    <col min="8451" max="8451" width="14.140625" style="548" customWidth="1"/>
    <col min="8452" max="8452" width="15.42578125" style="548" customWidth="1"/>
    <col min="8453" max="8453" width="15.42578125" style="548" bestFit="1" customWidth="1"/>
    <col min="8454" max="8454" width="15.42578125" style="548" customWidth="1"/>
    <col min="8455" max="8704" width="9.140625" style="548"/>
    <col min="8705" max="8705" width="5.42578125" style="548" customWidth="1"/>
    <col min="8706" max="8706" width="59.7109375" style="548" customWidth="1"/>
    <col min="8707" max="8707" width="14.140625" style="548" customWidth="1"/>
    <col min="8708" max="8708" width="15.42578125" style="548" customWidth="1"/>
    <col min="8709" max="8709" width="15.42578125" style="548" bestFit="1" customWidth="1"/>
    <col min="8710" max="8710" width="15.42578125" style="548" customWidth="1"/>
    <col min="8711" max="8960" width="9.140625" style="548"/>
    <col min="8961" max="8961" width="5.42578125" style="548" customWidth="1"/>
    <col min="8962" max="8962" width="59.7109375" style="548" customWidth="1"/>
    <col min="8963" max="8963" width="14.140625" style="548" customWidth="1"/>
    <col min="8964" max="8964" width="15.42578125" style="548" customWidth="1"/>
    <col min="8965" max="8965" width="15.42578125" style="548" bestFit="1" customWidth="1"/>
    <col min="8966" max="8966" width="15.42578125" style="548" customWidth="1"/>
    <col min="8967" max="9216" width="9.140625" style="548"/>
    <col min="9217" max="9217" width="5.42578125" style="548" customWidth="1"/>
    <col min="9218" max="9218" width="59.7109375" style="548" customWidth="1"/>
    <col min="9219" max="9219" width="14.140625" style="548" customWidth="1"/>
    <col min="9220" max="9220" width="15.42578125" style="548" customWidth="1"/>
    <col min="9221" max="9221" width="15.42578125" style="548" bestFit="1" customWidth="1"/>
    <col min="9222" max="9222" width="15.42578125" style="548" customWidth="1"/>
    <col min="9223" max="9472" width="9.140625" style="548"/>
    <col min="9473" max="9473" width="5.42578125" style="548" customWidth="1"/>
    <col min="9474" max="9474" width="59.7109375" style="548" customWidth="1"/>
    <col min="9475" max="9475" width="14.140625" style="548" customWidth="1"/>
    <col min="9476" max="9476" width="15.42578125" style="548" customWidth="1"/>
    <col min="9477" max="9477" width="15.42578125" style="548" bestFit="1" customWidth="1"/>
    <col min="9478" max="9478" width="15.42578125" style="548" customWidth="1"/>
    <col min="9479" max="9728" width="9.140625" style="548"/>
    <col min="9729" max="9729" width="5.42578125" style="548" customWidth="1"/>
    <col min="9730" max="9730" width="59.7109375" style="548" customWidth="1"/>
    <col min="9731" max="9731" width="14.140625" style="548" customWidth="1"/>
    <col min="9732" max="9732" width="15.42578125" style="548" customWidth="1"/>
    <col min="9733" max="9733" width="15.42578125" style="548" bestFit="1" customWidth="1"/>
    <col min="9734" max="9734" width="15.42578125" style="548" customWidth="1"/>
    <col min="9735" max="9984" width="9.140625" style="548"/>
    <col min="9985" max="9985" width="5.42578125" style="548" customWidth="1"/>
    <col min="9986" max="9986" width="59.7109375" style="548" customWidth="1"/>
    <col min="9987" max="9987" width="14.140625" style="548" customWidth="1"/>
    <col min="9988" max="9988" width="15.42578125" style="548" customWidth="1"/>
    <col min="9989" max="9989" width="15.42578125" style="548" bestFit="1" customWidth="1"/>
    <col min="9990" max="9990" width="15.42578125" style="548" customWidth="1"/>
    <col min="9991" max="10240" width="9.140625" style="548"/>
    <col min="10241" max="10241" width="5.42578125" style="548" customWidth="1"/>
    <col min="10242" max="10242" width="59.7109375" style="548" customWidth="1"/>
    <col min="10243" max="10243" width="14.140625" style="548" customWidth="1"/>
    <col min="10244" max="10244" width="15.42578125" style="548" customWidth="1"/>
    <col min="10245" max="10245" width="15.42578125" style="548" bestFit="1" customWidth="1"/>
    <col min="10246" max="10246" width="15.42578125" style="548" customWidth="1"/>
    <col min="10247" max="10496" width="9.140625" style="548"/>
    <col min="10497" max="10497" width="5.42578125" style="548" customWidth="1"/>
    <col min="10498" max="10498" width="59.7109375" style="548" customWidth="1"/>
    <col min="10499" max="10499" width="14.140625" style="548" customWidth="1"/>
    <col min="10500" max="10500" width="15.42578125" style="548" customWidth="1"/>
    <col min="10501" max="10501" width="15.42578125" style="548" bestFit="1" customWidth="1"/>
    <col min="10502" max="10502" width="15.42578125" style="548" customWidth="1"/>
    <col min="10503" max="10752" width="9.140625" style="548"/>
    <col min="10753" max="10753" width="5.42578125" style="548" customWidth="1"/>
    <col min="10754" max="10754" width="59.7109375" style="548" customWidth="1"/>
    <col min="10755" max="10755" width="14.140625" style="548" customWidth="1"/>
    <col min="10756" max="10756" width="15.42578125" style="548" customWidth="1"/>
    <col min="10757" max="10757" width="15.42578125" style="548" bestFit="1" customWidth="1"/>
    <col min="10758" max="10758" width="15.42578125" style="548" customWidth="1"/>
    <col min="10759" max="11008" width="9.140625" style="548"/>
    <col min="11009" max="11009" width="5.42578125" style="548" customWidth="1"/>
    <col min="11010" max="11010" width="59.7109375" style="548" customWidth="1"/>
    <col min="11011" max="11011" width="14.140625" style="548" customWidth="1"/>
    <col min="11012" max="11012" width="15.42578125" style="548" customWidth="1"/>
    <col min="11013" max="11013" width="15.42578125" style="548" bestFit="1" customWidth="1"/>
    <col min="11014" max="11014" width="15.42578125" style="548" customWidth="1"/>
    <col min="11015" max="11264" width="9.140625" style="548"/>
    <col min="11265" max="11265" width="5.42578125" style="548" customWidth="1"/>
    <col min="11266" max="11266" width="59.7109375" style="548" customWidth="1"/>
    <col min="11267" max="11267" width="14.140625" style="548" customWidth="1"/>
    <col min="11268" max="11268" width="15.42578125" style="548" customWidth="1"/>
    <col min="11269" max="11269" width="15.42578125" style="548" bestFit="1" customWidth="1"/>
    <col min="11270" max="11270" width="15.42578125" style="548" customWidth="1"/>
    <col min="11271" max="11520" width="9.140625" style="548"/>
    <col min="11521" max="11521" width="5.42578125" style="548" customWidth="1"/>
    <col min="11522" max="11522" width="59.7109375" style="548" customWidth="1"/>
    <col min="11523" max="11523" width="14.140625" style="548" customWidth="1"/>
    <col min="11524" max="11524" width="15.42578125" style="548" customWidth="1"/>
    <col min="11525" max="11525" width="15.42578125" style="548" bestFit="1" customWidth="1"/>
    <col min="11526" max="11526" width="15.42578125" style="548" customWidth="1"/>
    <col min="11527" max="11776" width="9.140625" style="548"/>
    <col min="11777" max="11777" width="5.42578125" style="548" customWidth="1"/>
    <col min="11778" max="11778" width="59.7109375" style="548" customWidth="1"/>
    <col min="11779" max="11779" width="14.140625" style="548" customWidth="1"/>
    <col min="11780" max="11780" width="15.42578125" style="548" customWidth="1"/>
    <col min="11781" max="11781" width="15.42578125" style="548" bestFit="1" customWidth="1"/>
    <col min="11782" max="11782" width="15.42578125" style="548" customWidth="1"/>
    <col min="11783" max="12032" width="9.140625" style="548"/>
    <col min="12033" max="12033" width="5.42578125" style="548" customWidth="1"/>
    <col min="12034" max="12034" width="59.7109375" style="548" customWidth="1"/>
    <col min="12035" max="12035" width="14.140625" style="548" customWidth="1"/>
    <col min="12036" max="12036" width="15.42578125" style="548" customWidth="1"/>
    <col min="12037" max="12037" width="15.42578125" style="548" bestFit="1" customWidth="1"/>
    <col min="12038" max="12038" width="15.42578125" style="548" customWidth="1"/>
    <col min="12039" max="12288" width="9.140625" style="548"/>
    <col min="12289" max="12289" width="5.42578125" style="548" customWidth="1"/>
    <col min="12290" max="12290" width="59.7109375" style="548" customWidth="1"/>
    <col min="12291" max="12291" width="14.140625" style="548" customWidth="1"/>
    <col min="12292" max="12292" width="15.42578125" style="548" customWidth="1"/>
    <col min="12293" max="12293" width="15.42578125" style="548" bestFit="1" customWidth="1"/>
    <col min="12294" max="12294" width="15.42578125" style="548" customWidth="1"/>
    <col min="12295" max="12544" width="9.140625" style="548"/>
    <col min="12545" max="12545" width="5.42578125" style="548" customWidth="1"/>
    <col min="12546" max="12546" width="59.7109375" style="548" customWidth="1"/>
    <col min="12547" max="12547" width="14.140625" style="548" customWidth="1"/>
    <col min="12548" max="12548" width="15.42578125" style="548" customWidth="1"/>
    <col min="12549" max="12549" width="15.42578125" style="548" bestFit="1" customWidth="1"/>
    <col min="12550" max="12550" width="15.42578125" style="548" customWidth="1"/>
    <col min="12551" max="12800" width="9.140625" style="548"/>
    <col min="12801" max="12801" width="5.42578125" style="548" customWidth="1"/>
    <col min="12802" max="12802" width="59.7109375" style="548" customWidth="1"/>
    <col min="12803" max="12803" width="14.140625" style="548" customWidth="1"/>
    <col min="12804" max="12804" width="15.42578125" style="548" customWidth="1"/>
    <col min="12805" max="12805" width="15.42578125" style="548" bestFit="1" customWidth="1"/>
    <col min="12806" max="12806" width="15.42578125" style="548" customWidth="1"/>
    <col min="12807" max="13056" width="9.140625" style="548"/>
    <col min="13057" max="13057" width="5.42578125" style="548" customWidth="1"/>
    <col min="13058" max="13058" width="59.7109375" style="548" customWidth="1"/>
    <col min="13059" max="13059" width="14.140625" style="548" customWidth="1"/>
    <col min="13060" max="13060" width="15.42578125" style="548" customWidth="1"/>
    <col min="13061" max="13061" width="15.42578125" style="548" bestFit="1" customWidth="1"/>
    <col min="13062" max="13062" width="15.42578125" style="548" customWidth="1"/>
    <col min="13063" max="13312" width="9.140625" style="548"/>
    <col min="13313" max="13313" width="5.42578125" style="548" customWidth="1"/>
    <col min="13314" max="13314" width="59.7109375" style="548" customWidth="1"/>
    <col min="13315" max="13315" width="14.140625" style="548" customWidth="1"/>
    <col min="13316" max="13316" width="15.42578125" style="548" customWidth="1"/>
    <col min="13317" max="13317" width="15.42578125" style="548" bestFit="1" customWidth="1"/>
    <col min="13318" max="13318" width="15.42578125" style="548" customWidth="1"/>
    <col min="13319" max="13568" width="9.140625" style="548"/>
    <col min="13569" max="13569" width="5.42578125" style="548" customWidth="1"/>
    <col min="13570" max="13570" width="59.7109375" style="548" customWidth="1"/>
    <col min="13571" max="13571" width="14.140625" style="548" customWidth="1"/>
    <col min="13572" max="13572" width="15.42578125" style="548" customWidth="1"/>
    <col min="13573" max="13573" width="15.42578125" style="548" bestFit="1" customWidth="1"/>
    <col min="13574" max="13574" width="15.42578125" style="548" customWidth="1"/>
    <col min="13575" max="13824" width="9.140625" style="548"/>
    <col min="13825" max="13825" width="5.42578125" style="548" customWidth="1"/>
    <col min="13826" max="13826" width="59.7109375" style="548" customWidth="1"/>
    <col min="13827" max="13827" width="14.140625" style="548" customWidth="1"/>
    <col min="13828" max="13828" width="15.42578125" style="548" customWidth="1"/>
    <col min="13829" max="13829" width="15.42578125" style="548" bestFit="1" customWidth="1"/>
    <col min="13830" max="13830" width="15.42578125" style="548" customWidth="1"/>
    <col min="13831" max="14080" width="9.140625" style="548"/>
    <col min="14081" max="14081" width="5.42578125" style="548" customWidth="1"/>
    <col min="14082" max="14082" width="59.7109375" style="548" customWidth="1"/>
    <col min="14083" max="14083" width="14.140625" style="548" customWidth="1"/>
    <col min="14084" max="14084" width="15.42578125" style="548" customWidth="1"/>
    <col min="14085" max="14085" width="15.42578125" style="548" bestFit="1" customWidth="1"/>
    <col min="14086" max="14086" width="15.42578125" style="548" customWidth="1"/>
    <col min="14087" max="14336" width="9.140625" style="548"/>
    <col min="14337" max="14337" width="5.42578125" style="548" customWidth="1"/>
    <col min="14338" max="14338" width="59.7109375" style="548" customWidth="1"/>
    <col min="14339" max="14339" width="14.140625" style="548" customWidth="1"/>
    <col min="14340" max="14340" width="15.42578125" style="548" customWidth="1"/>
    <col min="14341" max="14341" width="15.42578125" style="548" bestFit="1" customWidth="1"/>
    <col min="14342" max="14342" width="15.42578125" style="548" customWidth="1"/>
    <col min="14343" max="14592" width="9.140625" style="548"/>
    <col min="14593" max="14593" width="5.42578125" style="548" customWidth="1"/>
    <col min="14594" max="14594" width="59.7109375" style="548" customWidth="1"/>
    <col min="14595" max="14595" width="14.140625" style="548" customWidth="1"/>
    <col min="14596" max="14596" width="15.42578125" style="548" customWidth="1"/>
    <col min="14597" max="14597" width="15.42578125" style="548" bestFit="1" customWidth="1"/>
    <col min="14598" max="14598" width="15.42578125" style="548" customWidth="1"/>
    <col min="14599" max="14848" width="9.140625" style="548"/>
    <col min="14849" max="14849" width="5.42578125" style="548" customWidth="1"/>
    <col min="14850" max="14850" width="59.7109375" style="548" customWidth="1"/>
    <col min="14851" max="14851" width="14.140625" style="548" customWidth="1"/>
    <col min="14852" max="14852" width="15.42578125" style="548" customWidth="1"/>
    <col min="14853" max="14853" width="15.42578125" style="548" bestFit="1" customWidth="1"/>
    <col min="14854" max="14854" width="15.42578125" style="548" customWidth="1"/>
    <col min="14855" max="15104" width="9.140625" style="548"/>
    <col min="15105" max="15105" width="5.42578125" style="548" customWidth="1"/>
    <col min="15106" max="15106" width="59.7109375" style="548" customWidth="1"/>
    <col min="15107" max="15107" width="14.140625" style="548" customWidth="1"/>
    <col min="15108" max="15108" width="15.42578125" style="548" customWidth="1"/>
    <col min="15109" max="15109" width="15.42578125" style="548" bestFit="1" customWidth="1"/>
    <col min="15110" max="15110" width="15.42578125" style="548" customWidth="1"/>
    <col min="15111" max="15360" width="9.140625" style="548"/>
    <col min="15361" max="15361" width="5.42578125" style="548" customWidth="1"/>
    <col min="15362" max="15362" width="59.7109375" style="548" customWidth="1"/>
    <col min="15363" max="15363" width="14.140625" style="548" customWidth="1"/>
    <col min="15364" max="15364" width="15.42578125" style="548" customWidth="1"/>
    <col min="15365" max="15365" width="15.42578125" style="548" bestFit="1" customWidth="1"/>
    <col min="15366" max="15366" width="15.42578125" style="548" customWidth="1"/>
    <col min="15367" max="15616" width="9.140625" style="548"/>
    <col min="15617" max="15617" width="5.42578125" style="548" customWidth="1"/>
    <col min="15618" max="15618" width="59.7109375" style="548" customWidth="1"/>
    <col min="15619" max="15619" width="14.140625" style="548" customWidth="1"/>
    <col min="15620" max="15620" width="15.42578125" style="548" customWidth="1"/>
    <col min="15621" max="15621" width="15.42578125" style="548" bestFit="1" customWidth="1"/>
    <col min="15622" max="15622" width="15.42578125" style="548" customWidth="1"/>
    <col min="15623" max="15872" width="9.140625" style="548"/>
    <col min="15873" max="15873" width="5.42578125" style="548" customWidth="1"/>
    <col min="15874" max="15874" width="59.7109375" style="548" customWidth="1"/>
    <col min="15875" max="15875" width="14.140625" style="548" customWidth="1"/>
    <col min="15876" max="15876" width="15.42578125" style="548" customWidth="1"/>
    <col min="15877" max="15877" width="15.42578125" style="548" bestFit="1" customWidth="1"/>
    <col min="15878" max="15878" width="15.42578125" style="548" customWidth="1"/>
    <col min="15879" max="16128" width="9.140625" style="548"/>
    <col min="16129" max="16129" width="5.42578125" style="548" customWidth="1"/>
    <col min="16130" max="16130" width="59.7109375" style="548" customWidth="1"/>
    <col min="16131" max="16131" width="14.140625" style="548" customWidth="1"/>
    <col min="16132" max="16132" width="15.42578125" style="548" customWidth="1"/>
    <col min="16133" max="16133" width="15.42578125" style="548" bestFit="1" customWidth="1"/>
    <col min="16134" max="16134" width="15.42578125" style="548" customWidth="1"/>
    <col min="16135" max="16384" width="9.140625" style="548"/>
  </cols>
  <sheetData>
    <row r="1" spans="1:6" ht="14.25" x14ac:dyDescent="0.2">
      <c r="B1" s="549" t="str">
        <f>[3]Анкета!A5</f>
        <v>Теплоснабжающая организация</v>
      </c>
      <c r="F1" s="548"/>
    </row>
    <row r="2" spans="1:6" ht="15.75" x14ac:dyDescent="0.25">
      <c r="E2" s="550"/>
      <c r="F2" s="551"/>
    </row>
    <row r="3" spans="1:6" ht="19.5" thickBot="1" x14ac:dyDescent="0.35">
      <c r="A3" s="1069" t="s">
        <v>555</v>
      </c>
      <c r="B3" s="1069"/>
      <c r="C3" s="1069"/>
      <c r="D3" s="1069"/>
      <c r="E3" s="1069"/>
      <c r="F3" s="1069"/>
    </row>
    <row r="4" spans="1:6" ht="21" customHeight="1" x14ac:dyDescent="0.2">
      <c r="A4" s="1070" t="s">
        <v>380</v>
      </c>
      <c r="B4" s="1070" t="s">
        <v>381</v>
      </c>
      <c r="C4" s="1070" t="s">
        <v>382</v>
      </c>
      <c r="D4" s="1072" t="s">
        <v>383</v>
      </c>
      <c r="E4" s="1073"/>
      <c r="F4" s="1074"/>
    </row>
    <row r="5" spans="1:6" ht="16.5" thickBot="1" x14ac:dyDescent="0.25">
      <c r="A5" s="1071"/>
      <c r="B5" s="1071"/>
      <c r="C5" s="1071"/>
      <c r="D5" s="552" t="s">
        <v>384</v>
      </c>
      <c r="E5" s="553" t="s">
        <v>385</v>
      </c>
      <c r="F5" s="554" t="s">
        <v>551</v>
      </c>
    </row>
    <row r="6" spans="1:6" ht="25.5" customHeight="1" x14ac:dyDescent="0.25">
      <c r="A6" s="555">
        <v>1</v>
      </c>
      <c r="B6" s="556" t="s">
        <v>386</v>
      </c>
      <c r="C6" s="557" t="s">
        <v>387</v>
      </c>
      <c r="D6" s="558"/>
      <c r="E6" s="559"/>
      <c r="F6" s="560"/>
    </row>
    <row r="7" spans="1:6" ht="18.75" x14ac:dyDescent="0.25">
      <c r="A7" s="561">
        <v>2</v>
      </c>
      <c r="B7" s="562" t="s">
        <v>388</v>
      </c>
      <c r="C7" s="563" t="s">
        <v>389</v>
      </c>
      <c r="D7" s="564"/>
      <c r="E7" s="565"/>
      <c r="F7" s="566"/>
    </row>
    <row r="8" spans="1:6" ht="18.75" x14ac:dyDescent="0.25">
      <c r="A8" s="561">
        <v>3</v>
      </c>
      <c r="B8" s="562" t="s">
        <v>390</v>
      </c>
      <c r="C8" s="563" t="s">
        <v>391</v>
      </c>
      <c r="D8" s="567"/>
      <c r="E8" s="568"/>
      <c r="F8" s="569"/>
    </row>
    <row r="9" spans="1:6" ht="15.75" x14ac:dyDescent="0.25">
      <c r="A9" s="570"/>
      <c r="B9" s="571" t="s">
        <v>392</v>
      </c>
      <c r="C9" s="572"/>
      <c r="D9" s="573"/>
      <c r="E9" s="574"/>
      <c r="F9" s="575"/>
    </row>
    <row r="10" spans="1:6" ht="18.75" x14ac:dyDescent="0.25">
      <c r="A10" s="570" t="s">
        <v>393</v>
      </c>
      <c r="B10" s="576" t="s">
        <v>394</v>
      </c>
      <c r="C10" s="563" t="s">
        <v>391</v>
      </c>
      <c r="D10" s="577"/>
      <c r="E10" s="578"/>
      <c r="F10" s="579"/>
    </row>
    <row r="11" spans="1:6" ht="18.75" x14ac:dyDescent="0.25">
      <c r="A11" s="570"/>
      <c r="B11" s="580" t="s">
        <v>395</v>
      </c>
      <c r="C11" s="563" t="s">
        <v>391</v>
      </c>
      <c r="D11" s="581"/>
      <c r="E11" s="582"/>
      <c r="F11" s="579"/>
    </row>
    <row r="12" spans="1:6" ht="15.75" x14ac:dyDescent="0.25">
      <c r="A12" s="570"/>
      <c r="B12" s="580" t="s">
        <v>396</v>
      </c>
      <c r="C12" s="563"/>
      <c r="D12" s="581"/>
      <c r="E12" s="582"/>
      <c r="F12" s="579"/>
    </row>
    <row r="13" spans="1:6" ht="18" customHeight="1" x14ac:dyDescent="0.25">
      <c r="A13" s="570"/>
      <c r="B13" s="580"/>
      <c r="C13" s="563"/>
      <c r="D13" s="583"/>
      <c r="E13" s="574"/>
      <c r="F13" s="575"/>
    </row>
    <row r="14" spans="1:6" ht="15.75" x14ac:dyDescent="0.25">
      <c r="A14" s="570" t="s">
        <v>397</v>
      </c>
      <c r="B14" s="576" t="s">
        <v>398</v>
      </c>
      <c r="C14" s="584" t="s">
        <v>387</v>
      </c>
      <c r="D14" s="585"/>
      <c r="E14" s="586"/>
      <c r="F14" s="587"/>
    </row>
    <row r="15" spans="1:6" ht="18.75" x14ac:dyDescent="0.25">
      <c r="A15" s="570"/>
      <c r="B15" s="580" t="s">
        <v>399</v>
      </c>
      <c r="C15" s="563" t="s">
        <v>391</v>
      </c>
      <c r="D15" s="588"/>
      <c r="E15" s="589"/>
      <c r="F15" s="579"/>
    </row>
    <row r="16" spans="1:6" ht="15.75" x14ac:dyDescent="0.25">
      <c r="A16" s="570"/>
      <c r="B16" s="590" t="s">
        <v>400</v>
      </c>
      <c r="C16" s="563"/>
      <c r="D16" s="573"/>
      <c r="E16" s="574"/>
      <c r="F16" s="575"/>
    </row>
    <row r="17" spans="1:6" ht="18.75" x14ac:dyDescent="0.25">
      <c r="A17" s="570"/>
      <c r="B17" s="580" t="s">
        <v>401</v>
      </c>
      <c r="C17" s="563" t="s">
        <v>391</v>
      </c>
      <c r="D17" s="591"/>
      <c r="E17" s="589"/>
      <c r="F17" s="579"/>
    </row>
    <row r="18" spans="1:6" ht="18.75" x14ac:dyDescent="0.25">
      <c r="A18" s="570"/>
      <c r="B18" s="592" t="s">
        <v>402</v>
      </c>
      <c r="C18" s="563" t="s">
        <v>391</v>
      </c>
      <c r="D18" s="591"/>
      <c r="E18" s="589"/>
      <c r="F18" s="579"/>
    </row>
    <row r="19" spans="1:6" ht="18.75" x14ac:dyDescent="0.25">
      <c r="A19" s="570"/>
      <c r="B19" s="580" t="s">
        <v>403</v>
      </c>
      <c r="C19" s="563" t="s">
        <v>391</v>
      </c>
      <c r="D19" s="591"/>
      <c r="E19" s="589"/>
      <c r="F19" s="579"/>
    </row>
    <row r="20" spans="1:6" ht="18.75" x14ac:dyDescent="0.25">
      <c r="A20" s="570"/>
      <c r="B20" s="592" t="s">
        <v>404</v>
      </c>
      <c r="C20" s="563" t="s">
        <v>391</v>
      </c>
      <c r="D20" s="591"/>
      <c r="E20" s="589"/>
      <c r="F20" s="579"/>
    </row>
    <row r="21" spans="1:6" ht="18.75" x14ac:dyDescent="0.25">
      <c r="A21" s="570"/>
      <c r="B21" s="592" t="s">
        <v>405</v>
      </c>
      <c r="C21" s="563" t="s">
        <v>391</v>
      </c>
      <c r="D21" s="591"/>
      <c r="E21" s="589"/>
      <c r="F21" s="579"/>
    </row>
    <row r="22" spans="1:6" ht="18.75" x14ac:dyDescent="0.25">
      <c r="A22" s="570"/>
      <c r="B22" s="580" t="s">
        <v>406</v>
      </c>
      <c r="C22" s="563" t="s">
        <v>391</v>
      </c>
      <c r="D22" s="591"/>
      <c r="E22" s="589"/>
      <c r="F22" s="579"/>
    </row>
    <row r="23" spans="1:6" ht="18.75" x14ac:dyDescent="0.25">
      <c r="A23" s="570"/>
      <c r="B23" s="592" t="s">
        <v>407</v>
      </c>
      <c r="C23" s="563" t="s">
        <v>391</v>
      </c>
      <c r="D23" s="591"/>
      <c r="E23" s="589"/>
      <c r="F23" s="579"/>
    </row>
    <row r="24" spans="1:6" ht="18.75" x14ac:dyDescent="0.25">
      <c r="A24" s="570"/>
      <c r="B24" s="592" t="s">
        <v>408</v>
      </c>
      <c r="C24" s="563" t="s">
        <v>391</v>
      </c>
      <c r="D24" s="591"/>
      <c r="E24" s="589"/>
      <c r="F24" s="579"/>
    </row>
    <row r="25" spans="1:6" ht="18.75" x14ac:dyDescent="0.25">
      <c r="A25" s="570"/>
      <c r="B25" s="580" t="s">
        <v>409</v>
      </c>
      <c r="C25" s="563" t="s">
        <v>391</v>
      </c>
      <c r="D25" s="591"/>
      <c r="E25" s="589"/>
      <c r="F25" s="579"/>
    </row>
    <row r="26" spans="1:6" ht="18.75" x14ac:dyDescent="0.25">
      <c r="A26" s="570"/>
      <c r="B26" s="592" t="s">
        <v>410</v>
      </c>
      <c r="C26" s="563" t="s">
        <v>391</v>
      </c>
      <c r="D26" s="591"/>
      <c r="E26" s="589"/>
      <c r="F26" s="579"/>
    </row>
    <row r="27" spans="1:6" ht="18.75" x14ac:dyDescent="0.25">
      <c r="A27" s="570"/>
      <c r="B27" s="592" t="s">
        <v>411</v>
      </c>
      <c r="C27" s="563" t="s">
        <v>391</v>
      </c>
      <c r="D27" s="591"/>
      <c r="E27" s="589"/>
      <c r="F27" s="579"/>
    </row>
    <row r="28" spans="1:6" ht="18.75" x14ac:dyDescent="0.25">
      <c r="A28" s="570"/>
      <c r="B28" s="580" t="s">
        <v>412</v>
      </c>
      <c r="C28" s="563" t="s">
        <v>391</v>
      </c>
      <c r="D28" s="591"/>
      <c r="E28" s="589"/>
      <c r="F28" s="579"/>
    </row>
    <row r="29" spans="1:6" ht="18.75" x14ac:dyDescent="0.25">
      <c r="A29" s="570"/>
      <c r="B29" s="592" t="s">
        <v>413</v>
      </c>
      <c r="C29" s="563" t="s">
        <v>391</v>
      </c>
      <c r="D29" s="591"/>
      <c r="E29" s="589"/>
      <c r="F29" s="579"/>
    </row>
    <row r="30" spans="1:6" ht="18.75" x14ac:dyDescent="0.25">
      <c r="A30" s="570"/>
      <c r="B30" s="592" t="s">
        <v>414</v>
      </c>
      <c r="C30" s="563" t="s">
        <v>391</v>
      </c>
      <c r="D30" s="591"/>
      <c r="E30" s="589"/>
      <c r="F30" s="579"/>
    </row>
    <row r="31" spans="1:6" ht="6" customHeight="1" x14ac:dyDescent="0.25">
      <c r="A31" s="570"/>
      <c r="B31" s="580"/>
      <c r="C31" s="563"/>
      <c r="D31" s="583"/>
      <c r="E31" s="574"/>
      <c r="F31" s="575"/>
    </row>
    <row r="32" spans="1:6" ht="15.75" x14ac:dyDescent="0.25">
      <c r="A32" s="570" t="s">
        <v>415</v>
      </c>
      <c r="B32" s="576" t="s">
        <v>416</v>
      </c>
      <c r="C32" s="584" t="s">
        <v>387</v>
      </c>
      <c r="D32" s="585"/>
      <c r="E32" s="586"/>
      <c r="F32" s="587"/>
    </row>
    <row r="33" spans="1:6" ht="18.75" x14ac:dyDescent="0.25">
      <c r="A33" s="570"/>
      <c r="B33" s="580" t="s">
        <v>417</v>
      </c>
      <c r="C33" s="563" t="s">
        <v>391</v>
      </c>
      <c r="D33" s="588"/>
      <c r="E33" s="589"/>
      <c r="F33" s="579"/>
    </row>
    <row r="34" spans="1:6" ht="18.75" x14ac:dyDescent="0.25">
      <c r="A34" s="570"/>
      <c r="B34" s="580" t="s">
        <v>418</v>
      </c>
      <c r="C34" s="563" t="s">
        <v>391</v>
      </c>
      <c r="D34" s="588"/>
      <c r="E34" s="589"/>
      <c r="F34" s="579"/>
    </row>
    <row r="35" spans="1:6" ht="18.75" x14ac:dyDescent="0.25">
      <c r="A35" s="570"/>
      <c r="B35" s="580" t="s">
        <v>419</v>
      </c>
      <c r="C35" s="563" t="s">
        <v>391</v>
      </c>
      <c r="D35" s="588"/>
      <c r="E35" s="589"/>
      <c r="F35" s="579"/>
    </row>
    <row r="36" spans="1:6" ht="18.75" x14ac:dyDescent="0.25">
      <c r="A36" s="570"/>
      <c r="B36" s="580" t="s">
        <v>420</v>
      </c>
      <c r="C36" s="563" t="s">
        <v>391</v>
      </c>
      <c r="D36" s="591"/>
      <c r="E36" s="589"/>
      <c r="F36" s="579"/>
    </row>
    <row r="37" spans="1:6" ht="18.75" x14ac:dyDescent="0.25">
      <c r="A37" s="570"/>
      <c r="B37" s="580" t="s">
        <v>421</v>
      </c>
      <c r="C37" s="563" t="s">
        <v>391</v>
      </c>
      <c r="D37" s="591"/>
      <c r="E37" s="589"/>
      <c r="F37" s="579"/>
    </row>
    <row r="38" spans="1:6" ht="6" customHeight="1" x14ac:dyDescent="0.25">
      <c r="A38" s="570"/>
      <c r="B38" s="580"/>
      <c r="C38" s="563"/>
      <c r="D38" s="583"/>
      <c r="E38" s="574"/>
      <c r="F38" s="575"/>
    </row>
    <row r="39" spans="1:6" ht="15.75" x14ac:dyDescent="0.25">
      <c r="A39" s="570" t="s">
        <v>422</v>
      </c>
      <c r="B39" s="576" t="s">
        <v>423</v>
      </c>
      <c r="C39" s="572"/>
      <c r="D39" s="583"/>
      <c r="E39" s="574"/>
      <c r="F39" s="575"/>
    </row>
    <row r="40" spans="1:6" ht="18.75" x14ac:dyDescent="0.25">
      <c r="A40" s="570"/>
      <c r="B40" s="580" t="s">
        <v>401</v>
      </c>
      <c r="C40" s="563" t="s">
        <v>389</v>
      </c>
      <c r="D40" s="583"/>
      <c r="E40" s="574"/>
      <c r="F40" s="593"/>
    </row>
    <row r="41" spans="1:6" ht="18.75" customHeight="1" x14ac:dyDescent="0.25">
      <c r="A41" s="570"/>
      <c r="B41" s="592" t="s">
        <v>402</v>
      </c>
      <c r="C41" s="563" t="s">
        <v>389</v>
      </c>
      <c r="D41" s="583"/>
      <c r="E41" s="574"/>
      <c r="F41" s="593"/>
    </row>
    <row r="42" spans="1:6" ht="18.75" x14ac:dyDescent="0.25">
      <c r="A42" s="570"/>
      <c r="B42" s="580" t="s">
        <v>403</v>
      </c>
      <c r="C42" s="563" t="s">
        <v>389</v>
      </c>
      <c r="D42" s="583"/>
      <c r="E42" s="574"/>
      <c r="F42" s="593"/>
    </row>
    <row r="43" spans="1:6" ht="18.75" x14ac:dyDescent="0.25">
      <c r="A43" s="570"/>
      <c r="B43" s="592" t="s">
        <v>404</v>
      </c>
      <c r="C43" s="563" t="s">
        <v>389</v>
      </c>
      <c r="D43" s="583"/>
      <c r="E43" s="574"/>
      <c r="F43" s="593"/>
    </row>
    <row r="44" spans="1:6" ht="18.75" x14ac:dyDescent="0.25">
      <c r="A44" s="570"/>
      <c r="B44" s="592" t="s">
        <v>405</v>
      </c>
      <c r="C44" s="563" t="s">
        <v>389</v>
      </c>
      <c r="D44" s="583"/>
      <c r="E44" s="574"/>
      <c r="F44" s="593"/>
    </row>
    <row r="45" spans="1:6" ht="18.75" x14ac:dyDescent="0.25">
      <c r="A45" s="570"/>
      <c r="B45" s="580" t="s">
        <v>406</v>
      </c>
      <c r="C45" s="563" t="s">
        <v>389</v>
      </c>
      <c r="D45" s="583"/>
      <c r="E45" s="574"/>
      <c r="F45" s="593"/>
    </row>
    <row r="46" spans="1:6" ht="18.75" x14ac:dyDescent="0.25">
      <c r="A46" s="570"/>
      <c r="B46" s="592" t="s">
        <v>407</v>
      </c>
      <c r="C46" s="563" t="s">
        <v>389</v>
      </c>
      <c r="D46" s="583"/>
      <c r="E46" s="574"/>
      <c r="F46" s="593"/>
    </row>
    <row r="47" spans="1:6" ht="18.75" x14ac:dyDescent="0.25">
      <c r="A47" s="570"/>
      <c r="B47" s="592" t="s">
        <v>408</v>
      </c>
      <c r="C47" s="563" t="s">
        <v>389</v>
      </c>
      <c r="D47" s="583"/>
      <c r="E47" s="574"/>
      <c r="F47" s="593"/>
    </row>
    <row r="48" spans="1:6" ht="18.75" x14ac:dyDescent="0.25">
      <c r="A48" s="570"/>
      <c r="B48" s="580" t="s">
        <v>409</v>
      </c>
      <c r="C48" s="563" t="s">
        <v>389</v>
      </c>
      <c r="D48" s="583"/>
      <c r="E48" s="574"/>
      <c r="F48" s="593"/>
    </row>
    <row r="49" spans="1:6" ht="18.75" x14ac:dyDescent="0.25">
      <c r="A49" s="570"/>
      <c r="B49" s="592" t="s">
        <v>410</v>
      </c>
      <c r="C49" s="563" t="s">
        <v>389</v>
      </c>
      <c r="D49" s="583"/>
      <c r="E49" s="574"/>
      <c r="F49" s="593"/>
    </row>
    <row r="50" spans="1:6" ht="18.75" x14ac:dyDescent="0.25">
      <c r="A50" s="570"/>
      <c r="B50" s="592" t="s">
        <v>411</v>
      </c>
      <c r="C50" s="563" t="s">
        <v>389</v>
      </c>
      <c r="D50" s="583"/>
      <c r="E50" s="574"/>
      <c r="F50" s="593"/>
    </row>
    <row r="51" spans="1:6" ht="18.75" x14ac:dyDescent="0.25">
      <c r="A51" s="570"/>
      <c r="B51" s="580" t="s">
        <v>412</v>
      </c>
      <c r="C51" s="563" t="s">
        <v>389</v>
      </c>
      <c r="D51" s="583"/>
      <c r="E51" s="574"/>
      <c r="F51" s="593"/>
    </row>
    <row r="52" spans="1:6" ht="18.75" x14ac:dyDescent="0.25">
      <c r="A52" s="570"/>
      <c r="B52" s="592" t="s">
        <v>413</v>
      </c>
      <c r="C52" s="563" t="s">
        <v>389</v>
      </c>
      <c r="D52" s="583"/>
      <c r="E52" s="574"/>
      <c r="F52" s="593"/>
    </row>
    <row r="53" spans="1:6" ht="19.5" thickBot="1" x14ac:dyDescent="0.3">
      <c r="A53" s="594"/>
      <c r="B53" s="595" t="s">
        <v>414</v>
      </c>
      <c r="C53" s="596" t="s">
        <v>389</v>
      </c>
      <c r="D53" s="597"/>
      <c r="E53" s="598"/>
      <c r="F53" s="599"/>
    </row>
    <row r="55" spans="1:6" ht="51" customHeight="1" x14ac:dyDescent="0.25">
      <c r="A55" s="1068" t="s">
        <v>424</v>
      </c>
      <c r="B55" s="1068"/>
      <c r="C55" s="1068"/>
      <c r="D55" s="1068"/>
      <c r="E55" s="1068"/>
      <c r="F55" s="1068"/>
    </row>
  </sheetData>
  <mergeCells count="6">
    <mergeCell ref="A55:F55"/>
    <mergeCell ref="A3:F3"/>
    <mergeCell ref="A4:A5"/>
    <mergeCell ref="B4:B5"/>
    <mergeCell ref="C4:C5"/>
    <mergeCell ref="D4:F4"/>
  </mergeCells>
  <printOptions horizontalCentered="1"/>
  <pageMargins left="0.78740157480314965" right="0.19685039370078741" top="0.78740157480314965" bottom="0.39370078740157483" header="0.51181102362204722" footer="0.19685039370078741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5" workbookViewId="0">
      <selection activeCell="D4" sqref="D4"/>
    </sheetView>
  </sheetViews>
  <sheetFormatPr defaultRowHeight="18" x14ac:dyDescent="0.25"/>
  <cols>
    <col min="1" max="1" width="6.7109375" style="601" customWidth="1"/>
    <col min="2" max="2" width="41.28515625" style="601" customWidth="1"/>
    <col min="3" max="3" width="28" style="601" customWidth="1"/>
    <col min="4" max="4" width="14.7109375" style="601" bestFit="1" customWidth="1"/>
    <col min="5" max="5" width="17.7109375" style="601" customWidth="1"/>
    <col min="6" max="6" width="17.140625" style="601" customWidth="1"/>
    <col min="7" max="256" width="9.140625" style="601"/>
    <col min="257" max="257" width="6.7109375" style="601" customWidth="1"/>
    <col min="258" max="258" width="41.28515625" style="601" customWidth="1"/>
    <col min="259" max="259" width="28" style="601" customWidth="1"/>
    <col min="260" max="260" width="14.7109375" style="601" bestFit="1" customWidth="1"/>
    <col min="261" max="261" width="17.7109375" style="601" customWidth="1"/>
    <col min="262" max="262" width="17.140625" style="601" customWidth="1"/>
    <col min="263" max="512" width="9.140625" style="601"/>
    <col min="513" max="513" width="6.7109375" style="601" customWidth="1"/>
    <col min="514" max="514" width="41.28515625" style="601" customWidth="1"/>
    <col min="515" max="515" width="28" style="601" customWidth="1"/>
    <col min="516" max="516" width="14.7109375" style="601" bestFit="1" customWidth="1"/>
    <col min="517" max="517" width="17.7109375" style="601" customWidth="1"/>
    <col min="518" max="518" width="17.140625" style="601" customWidth="1"/>
    <col min="519" max="768" width="9.140625" style="601"/>
    <col min="769" max="769" width="6.7109375" style="601" customWidth="1"/>
    <col min="770" max="770" width="41.28515625" style="601" customWidth="1"/>
    <col min="771" max="771" width="28" style="601" customWidth="1"/>
    <col min="772" max="772" width="14.7109375" style="601" bestFit="1" customWidth="1"/>
    <col min="773" max="773" width="17.7109375" style="601" customWidth="1"/>
    <col min="774" max="774" width="17.140625" style="601" customWidth="1"/>
    <col min="775" max="1024" width="9.140625" style="601"/>
    <col min="1025" max="1025" width="6.7109375" style="601" customWidth="1"/>
    <col min="1026" max="1026" width="41.28515625" style="601" customWidth="1"/>
    <col min="1027" max="1027" width="28" style="601" customWidth="1"/>
    <col min="1028" max="1028" width="14.7109375" style="601" bestFit="1" customWidth="1"/>
    <col min="1029" max="1029" width="17.7109375" style="601" customWidth="1"/>
    <col min="1030" max="1030" width="17.140625" style="601" customWidth="1"/>
    <col min="1031" max="1280" width="9.140625" style="601"/>
    <col min="1281" max="1281" width="6.7109375" style="601" customWidth="1"/>
    <col min="1282" max="1282" width="41.28515625" style="601" customWidth="1"/>
    <col min="1283" max="1283" width="28" style="601" customWidth="1"/>
    <col min="1284" max="1284" width="14.7109375" style="601" bestFit="1" customWidth="1"/>
    <col min="1285" max="1285" width="17.7109375" style="601" customWidth="1"/>
    <col min="1286" max="1286" width="17.140625" style="601" customWidth="1"/>
    <col min="1287" max="1536" width="9.140625" style="601"/>
    <col min="1537" max="1537" width="6.7109375" style="601" customWidth="1"/>
    <col min="1538" max="1538" width="41.28515625" style="601" customWidth="1"/>
    <col min="1539" max="1539" width="28" style="601" customWidth="1"/>
    <col min="1540" max="1540" width="14.7109375" style="601" bestFit="1" customWidth="1"/>
    <col min="1541" max="1541" width="17.7109375" style="601" customWidth="1"/>
    <col min="1542" max="1542" width="17.140625" style="601" customWidth="1"/>
    <col min="1543" max="1792" width="9.140625" style="601"/>
    <col min="1793" max="1793" width="6.7109375" style="601" customWidth="1"/>
    <col min="1794" max="1794" width="41.28515625" style="601" customWidth="1"/>
    <col min="1795" max="1795" width="28" style="601" customWidth="1"/>
    <col min="1796" max="1796" width="14.7109375" style="601" bestFit="1" customWidth="1"/>
    <col min="1797" max="1797" width="17.7109375" style="601" customWidth="1"/>
    <col min="1798" max="1798" width="17.140625" style="601" customWidth="1"/>
    <col min="1799" max="2048" width="9.140625" style="601"/>
    <col min="2049" max="2049" width="6.7109375" style="601" customWidth="1"/>
    <col min="2050" max="2050" width="41.28515625" style="601" customWidth="1"/>
    <col min="2051" max="2051" width="28" style="601" customWidth="1"/>
    <col min="2052" max="2052" width="14.7109375" style="601" bestFit="1" customWidth="1"/>
    <col min="2053" max="2053" width="17.7109375" style="601" customWidth="1"/>
    <col min="2054" max="2054" width="17.140625" style="601" customWidth="1"/>
    <col min="2055" max="2304" width="9.140625" style="601"/>
    <col min="2305" max="2305" width="6.7109375" style="601" customWidth="1"/>
    <col min="2306" max="2306" width="41.28515625" style="601" customWidth="1"/>
    <col min="2307" max="2307" width="28" style="601" customWidth="1"/>
    <col min="2308" max="2308" width="14.7109375" style="601" bestFit="1" customWidth="1"/>
    <col min="2309" max="2309" width="17.7109375" style="601" customWidth="1"/>
    <col min="2310" max="2310" width="17.140625" style="601" customWidth="1"/>
    <col min="2311" max="2560" width="9.140625" style="601"/>
    <col min="2561" max="2561" width="6.7109375" style="601" customWidth="1"/>
    <col min="2562" max="2562" width="41.28515625" style="601" customWidth="1"/>
    <col min="2563" max="2563" width="28" style="601" customWidth="1"/>
    <col min="2564" max="2564" width="14.7109375" style="601" bestFit="1" customWidth="1"/>
    <col min="2565" max="2565" width="17.7109375" style="601" customWidth="1"/>
    <col min="2566" max="2566" width="17.140625" style="601" customWidth="1"/>
    <col min="2567" max="2816" width="9.140625" style="601"/>
    <col min="2817" max="2817" width="6.7109375" style="601" customWidth="1"/>
    <col min="2818" max="2818" width="41.28515625" style="601" customWidth="1"/>
    <col min="2819" max="2819" width="28" style="601" customWidth="1"/>
    <col min="2820" max="2820" width="14.7109375" style="601" bestFit="1" customWidth="1"/>
    <col min="2821" max="2821" width="17.7109375" style="601" customWidth="1"/>
    <col min="2822" max="2822" width="17.140625" style="601" customWidth="1"/>
    <col min="2823" max="3072" width="9.140625" style="601"/>
    <col min="3073" max="3073" width="6.7109375" style="601" customWidth="1"/>
    <col min="3074" max="3074" width="41.28515625" style="601" customWidth="1"/>
    <col min="3075" max="3075" width="28" style="601" customWidth="1"/>
    <col min="3076" max="3076" width="14.7109375" style="601" bestFit="1" customWidth="1"/>
    <col min="3077" max="3077" width="17.7109375" style="601" customWidth="1"/>
    <col min="3078" max="3078" width="17.140625" style="601" customWidth="1"/>
    <col min="3079" max="3328" width="9.140625" style="601"/>
    <col min="3329" max="3329" width="6.7109375" style="601" customWidth="1"/>
    <col min="3330" max="3330" width="41.28515625" style="601" customWidth="1"/>
    <col min="3331" max="3331" width="28" style="601" customWidth="1"/>
    <col min="3332" max="3332" width="14.7109375" style="601" bestFit="1" customWidth="1"/>
    <col min="3333" max="3333" width="17.7109375" style="601" customWidth="1"/>
    <col min="3334" max="3334" width="17.140625" style="601" customWidth="1"/>
    <col min="3335" max="3584" width="9.140625" style="601"/>
    <col min="3585" max="3585" width="6.7109375" style="601" customWidth="1"/>
    <col min="3586" max="3586" width="41.28515625" style="601" customWidth="1"/>
    <col min="3587" max="3587" width="28" style="601" customWidth="1"/>
    <col min="3588" max="3588" width="14.7109375" style="601" bestFit="1" customWidth="1"/>
    <col min="3589" max="3589" width="17.7109375" style="601" customWidth="1"/>
    <col min="3590" max="3590" width="17.140625" style="601" customWidth="1"/>
    <col min="3591" max="3840" width="9.140625" style="601"/>
    <col min="3841" max="3841" width="6.7109375" style="601" customWidth="1"/>
    <col min="3842" max="3842" width="41.28515625" style="601" customWidth="1"/>
    <col min="3843" max="3843" width="28" style="601" customWidth="1"/>
    <col min="3844" max="3844" width="14.7109375" style="601" bestFit="1" customWidth="1"/>
    <col min="3845" max="3845" width="17.7109375" style="601" customWidth="1"/>
    <col min="3846" max="3846" width="17.140625" style="601" customWidth="1"/>
    <col min="3847" max="4096" width="9.140625" style="601"/>
    <col min="4097" max="4097" width="6.7109375" style="601" customWidth="1"/>
    <col min="4098" max="4098" width="41.28515625" style="601" customWidth="1"/>
    <col min="4099" max="4099" width="28" style="601" customWidth="1"/>
    <col min="4100" max="4100" width="14.7109375" style="601" bestFit="1" customWidth="1"/>
    <col min="4101" max="4101" width="17.7109375" style="601" customWidth="1"/>
    <col min="4102" max="4102" width="17.140625" style="601" customWidth="1"/>
    <col min="4103" max="4352" width="9.140625" style="601"/>
    <col min="4353" max="4353" width="6.7109375" style="601" customWidth="1"/>
    <col min="4354" max="4354" width="41.28515625" style="601" customWidth="1"/>
    <col min="4355" max="4355" width="28" style="601" customWidth="1"/>
    <col min="4356" max="4356" width="14.7109375" style="601" bestFit="1" customWidth="1"/>
    <col min="4357" max="4357" width="17.7109375" style="601" customWidth="1"/>
    <col min="4358" max="4358" width="17.140625" style="601" customWidth="1"/>
    <col min="4359" max="4608" width="9.140625" style="601"/>
    <col min="4609" max="4609" width="6.7109375" style="601" customWidth="1"/>
    <col min="4610" max="4610" width="41.28515625" style="601" customWidth="1"/>
    <col min="4611" max="4611" width="28" style="601" customWidth="1"/>
    <col min="4612" max="4612" width="14.7109375" style="601" bestFit="1" customWidth="1"/>
    <col min="4613" max="4613" width="17.7109375" style="601" customWidth="1"/>
    <col min="4614" max="4614" width="17.140625" style="601" customWidth="1"/>
    <col min="4615" max="4864" width="9.140625" style="601"/>
    <col min="4865" max="4865" width="6.7109375" style="601" customWidth="1"/>
    <col min="4866" max="4866" width="41.28515625" style="601" customWidth="1"/>
    <col min="4867" max="4867" width="28" style="601" customWidth="1"/>
    <col min="4868" max="4868" width="14.7109375" style="601" bestFit="1" customWidth="1"/>
    <col min="4869" max="4869" width="17.7109375" style="601" customWidth="1"/>
    <col min="4870" max="4870" width="17.140625" style="601" customWidth="1"/>
    <col min="4871" max="5120" width="9.140625" style="601"/>
    <col min="5121" max="5121" width="6.7109375" style="601" customWidth="1"/>
    <col min="5122" max="5122" width="41.28515625" style="601" customWidth="1"/>
    <col min="5123" max="5123" width="28" style="601" customWidth="1"/>
    <col min="5124" max="5124" width="14.7109375" style="601" bestFit="1" customWidth="1"/>
    <col min="5125" max="5125" width="17.7109375" style="601" customWidth="1"/>
    <col min="5126" max="5126" width="17.140625" style="601" customWidth="1"/>
    <col min="5127" max="5376" width="9.140625" style="601"/>
    <col min="5377" max="5377" width="6.7109375" style="601" customWidth="1"/>
    <col min="5378" max="5378" width="41.28515625" style="601" customWidth="1"/>
    <col min="5379" max="5379" width="28" style="601" customWidth="1"/>
    <col min="5380" max="5380" width="14.7109375" style="601" bestFit="1" customWidth="1"/>
    <col min="5381" max="5381" width="17.7109375" style="601" customWidth="1"/>
    <col min="5382" max="5382" width="17.140625" style="601" customWidth="1"/>
    <col min="5383" max="5632" width="9.140625" style="601"/>
    <col min="5633" max="5633" width="6.7109375" style="601" customWidth="1"/>
    <col min="5634" max="5634" width="41.28515625" style="601" customWidth="1"/>
    <col min="5635" max="5635" width="28" style="601" customWidth="1"/>
    <col min="5636" max="5636" width="14.7109375" style="601" bestFit="1" customWidth="1"/>
    <col min="5637" max="5637" width="17.7109375" style="601" customWidth="1"/>
    <col min="5638" max="5638" width="17.140625" style="601" customWidth="1"/>
    <col min="5639" max="5888" width="9.140625" style="601"/>
    <col min="5889" max="5889" width="6.7109375" style="601" customWidth="1"/>
    <col min="5890" max="5890" width="41.28515625" style="601" customWidth="1"/>
    <col min="5891" max="5891" width="28" style="601" customWidth="1"/>
    <col min="5892" max="5892" width="14.7109375" style="601" bestFit="1" customWidth="1"/>
    <col min="5893" max="5893" width="17.7109375" style="601" customWidth="1"/>
    <col min="5894" max="5894" width="17.140625" style="601" customWidth="1"/>
    <col min="5895" max="6144" width="9.140625" style="601"/>
    <col min="6145" max="6145" width="6.7109375" style="601" customWidth="1"/>
    <col min="6146" max="6146" width="41.28515625" style="601" customWidth="1"/>
    <col min="6147" max="6147" width="28" style="601" customWidth="1"/>
    <col min="6148" max="6148" width="14.7109375" style="601" bestFit="1" customWidth="1"/>
    <col min="6149" max="6149" width="17.7109375" style="601" customWidth="1"/>
    <col min="6150" max="6150" width="17.140625" style="601" customWidth="1"/>
    <col min="6151" max="6400" width="9.140625" style="601"/>
    <col min="6401" max="6401" width="6.7109375" style="601" customWidth="1"/>
    <col min="6402" max="6402" width="41.28515625" style="601" customWidth="1"/>
    <col min="6403" max="6403" width="28" style="601" customWidth="1"/>
    <col min="6404" max="6404" width="14.7109375" style="601" bestFit="1" customWidth="1"/>
    <col min="6405" max="6405" width="17.7109375" style="601" customWidth="1"/>
    <col min="6406" max="6406" width="17.140625" style="601" customWidth="1"/>
    <col min="6407" max="6656" width="9.140625" style="601"/>
    <col min="6657" max="6657" width="6.7109375" style="601" customWidth="1"/>
    <col min="6658" max="6658" width="41.28515625" style="601" customWidth="1"/>
    <col min="6659" max="6659" width="28" style="601" customWidth="1"/>
    <col min="6660" max="6660" width="14.7109375" style="601" bestFit="1" customWidth="1"/>
    <col min="6661" max="6661" width="17.7109375" style="601" customWidth="1"/>
    <col min="6662" max="6662" width="17.140625" style="601" customWidth="1"/>
    <col min="6663" max="6912" width="9.140625" style="601"/>
    <col min="6913" max="6913" width="6.7109375" style="601" customWidth="1"/>
    <col min="6914" max="6914" width="41.28515625" style="601" customWidth="1"/>
    <col min="6915" max="6915" width="28" style="601" customWidth="1"/>
    <col min="6916" max="6916" width="14.7109375" style="601" bestFit="1" customWidth="1"/>
    <col min="6917" max="6917" width="17.7109375" style="601" customWidth="1"/>
    <col min="6918" max="6918" width="17.140625" style="601" customWidth="1"/>
    <col min="6919" max="7168" width="9.140625" style="601"/>
    <col min="7169" max="7169" width="6.7109375" style="601" customWidth="1"/>
    <col min="7170" max="7170" width="41.28515625" style="601" customWidth="1"/>
    <col min="7171" max="7171" width="28" style="601" customWidth="1"/>
    <col min="7172" max="7172" width="14.7109375" style="601" bestFit="1" customWidth="1"/>
    <col min="7173" max="7173" width="17.7109375" style="601" customWidth="1"/>
    <col min="7174" max="7174" width="17.140625" style="601" customWidth="1"/>
    <col min="7175" max="7424" width="9.140625" style="601"/>
    <col min="7425" max="7425" width="6.7109375" style="601" customWidth="1"/>
    <col min="7426" max="7426" width="41.28515625" style="601" customWidth="1"/>
    <col min="7427" max="7427" width="28" style="601" customWidth="1"/>
    <col min="7428" max="7428" width="14.7109375" style="601" bestFit="1" customWidth="1"/>
    <col min="7429" max="7429" width="17.7109375" style="601" customWidth="1"/>
    <col min="7430" max="7430" width="17.140625" style="601" customWidth="1"/>
    <col min="7431" max="7680" width="9.140625" style="601"/>
    <col min="7681" max="7681" width="6.7109375" style="601" customWidth="1"/>
    <col min="7682" max="7682" width="41.28515625" style="601" customWidth="1"/>
    <col min="7683" max="7683" width="28" style="601" customWidth="1"/>
    <col min="7684" max="7684" width="14.7109375" style="601" bestFit="1" customWidth="1"/>
    <col min="7685" max="7685" width="17.7109375" style="601" customWidth="1"/>
    <col min="7686" max="7686" width="17.140625" style="601" customWidth="1"/>
    <col min="7687" max="7936" width="9.140625" style="601"/>
    <col min="7937" max="7937" width="6.7109375" style="601" customWidth="1"/>
    <col min="7938" max="7938" width="41.28515625" style="601" customWidth="1"/>
    <col min="7939" max="7939" width="28" style="601" customWidth="1"/>
    <col min="7940" max="7940" width="14.7109375" style="601" bestFit="1" customWidth="1"/>
    <col min="7941" max="7941" width="17.7109375" style="601" customWidth="1"/>
    <col min="7942" max="7942" width="17.140625" style="601" customWidth="1"/>
    <col min="7943" max="8192" width="9.140625" style="601"/>
    <col min="8193" max="8193" width="6.7109375" style="601" customWidth="1"/>
    <col min="8194" max="8194" width="41.28515625" style="601" customWidth="1"/>
    <col min="8195" max="8195" width="28" style="601" customWidth="1"/>
    <col min="8196" max="8196" width="14.7109375" style="601" bestFit="1" customWidth="1"/>
    <col min="8197" max="8197" width="17.7109375" style="601" customWidth="1"/>
    <col min="8198" max="8198" width="17.140625" style="601" customWidth="1"/>
    <col min="8199" max="8448" width="9.140625" style="601"/>
    <col min="8449" max="8449" width="6.7109375" style="601" customWidth="1"/>
    <col min="8450" max="8450" width="41.28515625" style="601" customWidth="1"/>
    <col min="8451" max="8451" width="28" style="601" customWidth="1"/>
    <col min="8452" max="8452" width="14.7109375" style="601" bestFit="1" customWidth="1"/>
    <col min="8453" max="8453" width="17.7109375" style="601" customWidth="1"/>
    <col min="8454" max="8454" width="17.140625" style="601" customWidth="1"/>
    <col min="8455" max="8704" width="9.140625" style="601"/>
    <col min="8705" max="8705" width="6.7109375" style="601" customWidth="1"/>
    <col min="8706" max="8706" width="41.28515625" style="601" customWidth="1"/>
    <col min="8707" max="8707" width="28" style="601" customWidth="1"/>
    <col min="8708" max="8708" width="14.7109375" style="601" bestFit="1" customWidth="1"/>
    <col min="8709" max="8709" width="17.7109375" style="601" customWidth="1"/>
    <col min="8710" max="8710" width="17.140625" style="601" customWidth="1"/>
    <col min="8711" max="8960" width="9.140625" style="601"/>
    <col min="8961" max="8961" width="6.7109375" style="601" customWidth="1"/>
    <col min="8962" max="8962" width="41.28515625" style="601" customWidth="1"/>
    <col min="8963" max="8963" width="28" style="601" customWidth="1"/>
    <col min="8964" max="8964" width="14.7109375" style="601" bestFit="1" customWidth="1"/>
    <col min="8965" max="8965" width="17.7109375" style="601" customWidth="1"/>
    <col min="8966" max="8966" width="17.140625" style="601" customWidth="1"/>
    <col min="8967" max="9216" width="9.140625" style="601"/>
    <col min="9217" max="9217" width="6.7109375" style="601" customWidth="1"/>
    <col min="9218" max="9218" width="41.28515625" style="601" customWidth="1"/>
    <col min="9219" max="9219" width="28" style="601" customWidth="1"/>
    <col min="9220" max="9220" width="14.7109375" style="601" bestFit="1" customWidth="1"/>
    <col min="9221" max="9221" width="17.7109375" style="601" customWidth="1"/>
    <col min="9222" max="9222" width="17.140625" style="601" customWidth="1"/>
    <col min="9223" max="9472" width="9.140625" style="601"/>
    <col min="9473" max="9473" width="6.7109375" style="601" customWidth="1"/>
    <col min="9474" max="9474" width="41.28515625" style="601" customWidth="1"/>
    <col min="9475" max="9475" width="28" style="601" customWidth="1"/>
    <col min="9476" max="9476" width="14.7109375" style="601" bestFit="1" customWidth="1"/>
    <col min="9477" max="9477" width="17.7109375" style="601" customWidth="1"/>
    <col min="9478" max="9478" width="17.140625" style="601" customWidth="1"/>
    <col min="9479" max="9728" width="9.140625" style="601"/>
    <col min="9729" max="9729" width="6.7109375" style="601" customWidth="1"/>
    <col min="9730" max="9730" width="41.28515625" style="601" customWidth="1"/>
    <col min="9731" max="9731" width="28" style="601" customWidth="1"/>
    <col min="9732" max="9732" width="14.7109375" style="601" bestFit="1" customWidth="1"/>
    <col min="9733" max="9733" width="17.7109375" style="601" customWidth="1"/>
    <col min="9734" max="9734" width="17.140625" style="601" customWidth="1"/>
    <col min="9735" max="9984" width="9.140625" style="601"/>
    <col min="9985" max="9985" width="6.7109375" style="601" customWidth="1"/>
    <col min="9986" max="9986" width="41.28515625" style="601" customWidth="1"/>
    <col min="9987" max="9987" width="28" style="601" customWidth="1"/>
    <col min="9988" max="9988" width="14.7109375" style="601" bestFit="1" customWidth="1"/>
    <col min="9989" max="9989" width="17.7109375" style="601" customWidth="1"/>
    <col min="9990" max="9990" width="17.140625" style="601" customWidth="1"/>
    <col min="9991" max="10240" width="9.140625" style="601"/>
    <col min="10241" max="10241" width="6.7109375" style="601" customWidth="1"/>
    <col min="10242" max="10242" width="41.28515625" style="601" customWidth="1"/>
    <col min="10243" max="10243" width="28" style="601" customWidth="1"/>
    <col min="10244" max="10244" width="14.7109375" style="601" bestFit="1" customWidth="1"/>
    <col min="10245" max="10245" width="17.7109375" style="601" customWidth="1"/>
    <col min="10246" max="10246" width="17.140625" style="601" customWidth="1"/>
    <col min="10247" max="10496" width="9.140625" style="601"/>
    <col min="10497" max="10497" width="6.7109375" style="601" customWidth="1"/>
    <col min="10498" max="10498" width="41.28515625" style="601" customWidth="1"/>
    <col min="10499" max="10499" width="28" style="601" customWidth="1"/>
    <col min="10500" max="10500" width="14.7109375" style="601" bestFit="1" customWidth="1"/>
    <col min="10501" max="10501" width="17.7109375" style="601" customWidth="1"/>
    <col min="10502" max="10502" width="17.140625" style="601" customWidth="1"/>
    <col min="10503" max="10752" width="9.140625" style="601"/>
    <col min="10753" max="10753" width="6.7109375" style="601" customWidth="1"/>
    <col min="10754" max="10754" width="41.28515625" style="601" customWidth="1"/>
    <col min="10755" max="10755" width="28" style="601" customWidth="1"/>
    <col min="10756" max="10756" width="14.7109375" style="601" bestFit="1" customWidth="1"/>
    <col min="10757" max="10757" width="17.7109375" style="601" customWidth="1"/>
    <col min="10758" max="10758" width="17.140625" style="601" customWidth="1"/>
    <col min="10759" max="11008" width="9.140625" style="601"/>
    <col min="11009" max="11009" width="6.7109375" style="601" customWidth="1"/>
    <col min="11010" max="11010" width="41.28515625" style="601" customWidth="1"/>
    <col min="11011" max="11011" width="28" style="601" customWidth="1"/>
    <col min="11012" max="11012" width="14.7109375" style="601" bestFit="1" customWidth="1"/>
    <col min="11013" max="11013" width="17.7109375" style="601" customWidth="1"/>
    <col min="11014" max="11014" width="17.140625" style="601" customWidth="1"/>
    <col min="11015" max="11264" width="9.140625" style="601"/>
    <col min="11265" max="11265" width="6.7109375" style="601" customWidth="1"/>
    <col min="11266" max="11266" width="41.28515625" style="601" customWidth="1"/>
    <col min="11267" max="11267" width="28" style="601" customWidth="1"/>
    <col min="11268" max="11268" width="14.7109375" style="601" bestFit="1" customWidth="1"/>
    <col min="11269" max="11269" width="17.7109375" style="601" customWidth="1"/>
    <col min="11270" max="11270" width="17.140625" style="601" customWidth="1"/>
    <col min="11271" max="11520" width="9.140625" style="601"/>
    <col min="11521" max="11521" width="6.7109375" style="601" customWidth="1"/>
    <col min="11522" max="11522" width="41.28515625" style="601" customWidth="1"/>
    <col min="11523" max="11523" width="28" style="601" customWidth="1"/>
    <col min="11524" max="11524" width="14.7109375" style="601" bestFit="1" customWidth="1"/>
    <col min="11525" max="11525" width="17.7109375" style="601" customWidth="1"/>
    <col min="11526" max="11526" width="17.140625" style="601" customWidth="1"/>
    <col min="11527" max="11776" width="9.140625" style="601"/>
    <col min="11777" max="11777" width="6.7109375" style="601" customWidth="1"/>
    <col min="11778" max="11778" width="41.28515625" style="601" customWidth="1"/>
    <col min="11779" max="11779" width="28" style="601" customWidth="1"/>
    <col min="11780" max="11780" width="14.7109375" style="601" bestFit="1" customWidth="1"/>
    <col min="11781" max="11781" width="17.7109375" style="601" customWidth="1"/>
    <col min="11782" max="11782" width="17.140625" style="601" customWidth="1"/>
    <col min="11783" max="12032" width="9.140625" style="601"/>
    <col min="12033" max="12033" width="6.7109375" style="601" customWidth="1"/>
    <col min="12034" max="12034" width="41.28515625" style="601" customWidth="1"/>
    <col min="12035" max="12035" width="28" style="601" customWidth="1"/>
    <col min="12036" max="12036" width="14.7109375" style="601" bestFit="1" customWidth="1"/>
    <col min="12037" max="12037" width="17.7109375" style="601" customWidth="1"/>
    <col min="12038" max="12038" width="17.140625" style="601" customWidth="1"/>
    <col min="12039" max="12288" width="9.140625" style="601"/>
    <col min="12289" max="12289" width="6.7109375" style="601" customWidth="1"/>
    <col min="12290" max="12290" width="41.28515625" style="601" customWidth="1"/>
    <col min="12291" max="12291" width="28" style="601" customWidth="1"/>
    <col min="12292" max="12292" width="14.7109375" style="601" bestFit="1" customWidth="1"/>
    <col min="12293" max="12293" width="17.7109375" style="601" customWidth="1"/>
    <col min="12294" max="12294" width="17.140625" style="601" customWidth="1"/>
    <col min="12295" max="12544" width="9.140625" style="601"/>
    <col min="12545" max="12545" width="6.7109375" style="601" customWidth="1"/>
    <col min="12546" max="12546" width="41.28515625" style="601" customWidth="1"/>
    <col min="12547" max="12547" width="28" style="601" customWidth="1"/>
    <col min="12548" max="12548" width="14.7109375" style="601" bestFit="1" customWidth="1"/>
    <col min="12549" max="12549" width="17.7109375" style="601" customWidth="1"/>
    <col min="12550" max="12550" width="17.140625" style="601" customWidth="1"/>
    <col min="12551" max="12800" width="9.140625" style="601"/>
    <col min="12801" max="12801" width="6.7109375" style="601" customWidth="1"/>
    <col min="12802" max="12802" width="41.28515625" style="601" customWidth="1"/>
    <col min="12803" max="12803" width="28" style="601" customWidth="1"/>
    <col min="12804" max="12804" width="14.7109375" style="601" bestFit="1" customWidth="1"/>
    <col min="12805" max="12805" width="17.7109375" style="601" customWidth="1"/>
    <col min="12806" max="12806" width="17.140625" style="601" customWidth="1"/>
    <col min="12807" max="13056" width="9.140625" style="601"/>
    <col min="13057" max="13057" width="6.7109375" style="601" customWidth="1"/>
    <col min="13058" max="13058" width="41.28515625" style="601" customWidth="1"/>
    <col min="13059" max="13059" width="28" style="601" customWidth="1"/>
    <col min="13060" max="13060" width="14.7109375" style="601" bestFit="1" customWidth="1"/>
    <col min="13061" max="13061" width="17.7109375" style="601" customWidth="1"/>
    <col min="13062" max="13062" width="17.140625" style="601" customWidth="1"/>
    <col min="13063" max="13312" width="9.140625" style="601"/>
    <col min="13313" max="13313" width="6.7109375" style="601" customWidth="1"/>
    <col min="13314" max="13314" width="41.28515625" style="601" customWidth="1"/>
    <col min="13315" max="13315" width="28" style="601" customWidth="1"/>
    <col min="13316" max="13316" width="14.7109375" style="601" bestFit="1" customWidth="1"/>
    <col min="13317" max="13317" width="17.7109375" style="601" customWidth="1"/>
    <col min="13318" max="13318" width="17.140625" style="601" customWidth="1"/>
    <col min="13319" max="13568" width="9.140625" style="601"/>
    <col min="13569" max="13569" width="6.7109375" style="601" customWidth="1"/>
    <col min="13570" max="13570" width="41.28515625" style="601" customWidth="1"/>
    <col min="13571" max="13571" width="28" style="601" customWidth="1"/>
    <col min="13572" max="13572" width="14.7109375" style="601" bestFit="1" customWidth="1"/>
    <col min="13573" max="13573" width="17.7109375" style="601" customWidth="1"/>
    <col min="13574" max="13574" width="17.140625" style="601" customWidth="1"/>
    <col min="13575" max="13824" width="9.140625" style="601"/>
    <col min="13825" max="13825" width="6.7109375" style="601" customWidth="1"/>
    <col min="13826" max="13826" width="41.28515625" style="601" customWidth="1"/>
    <col min="13827" max="13827" width="28" style="601" customWidth="1"/>
    <col min="13828" max="13828" width="14.7109375" style="601" bestFit="1" customWidth="1"/>
    <col min="13829" max="13829" width="17.7109375" style="601" customWidth="1"/>
    <col min="13830" max="13830" width="17.140625" style="601" customWidth="1"/>
    <col min="13831" max="14080" width="9.140625" style="601"/>
    <col min="14081" max="14081" width="6.7109375" style="601" customWidth="1"/>
    <col min="14082" max="14082" width="41.28515625" style="601" customWidth="1"/>
    <col min="14083" max="14083" width="28" style="601" customWidth="1"/>
    <col min="14084" max="14084" width="14.7109375" style="601" bestFit="1" customWidth="1"/>
    <col min="14085" max="14085" width="17.7109375" style="601" customWidth="1"/>
    <col min="14086" max="14086" width="17.140625" style="601" customWidth="1"/>
    <col min="14087" max="14336" width="9.140625" style="601"/>
    <col min="14337" max="14337" width="6.7109375" style="601" customWidth="1"/>
    <col min="14338" max="14338" width="41.28515625" style="601" customWidth="1"/>
    <col min="14339" max="14339" width="28" style="601" customWidth="1"/>
    <col min="14340" max="14340" width="14.7109375" style="601" bestFit="1" customWidth="1"/>
    <col min="14341" max="14341" width="17.7109375" style="601" customWidth="1"/>
    <col min="14342" max="14342" width="17.140625" style="601" customWidth="1"/>
    <col min="14343" max="14592" width="9.140625" style="601"/>
    <col min="14593" max="14593" width="6.7109375" style="601" customWidth="1"/>
    <col min="14594" max="14594" width="41.28515625" style="601" customWidth="1"/>
    <col min="14595" max="14595" width="28" style="601" customWidth="1"/>
    <col min="14596" max="14596" width="14.7109375" style="601" bestFit="1" customWidth="1"/>
    <col min="14597" max="14597" width="17.7109375" style="601" customWidth="1"/>
    <col min="14598" max="14598" width="17.140625" style="601" customWidth="1"/>
    <col min="14599" max="14848" width="9.140625" style="601"/>
    <col min="14849" max="14849" width="6.7109375" style="601" customWidth="1"/>
    <col min="14850" max="14850" width="41.28515625" style="601" customWidth="1"/>
    <col min="14851" max="14851" width="28" style="601" customWidth="1"/>
    <col min="14852" max="14852" width="14.7109375" style="601" bestFit="1" customWidth="1"/>
    <col min="14853" max="14853" width="17.7109375" style="601" customWidth="1"/>
    <col min="14854" max="14854" width="17.140625" style="601" customWidth="1"/>
    <col min="14855" max="15104" width="9.140625" style="601"/>
    <col min="15105" max="15105" width="6.7109375" style="601" customWidth="1"/>
    <col min="15106" max="15106" width="41.28515625" style="601" customWidth="1"/>
    <col min="15107" max="15107" width="28" style="601" customWidth="1"/>
    <col min="15108" max="15108" width="14.7109375" style="601" bestFit="1" customWidth="1"/>
    <col min="15109" max="15109" width="17.7109375" style="601" customWidth="1"/>
    <col min="15110" max="15110" width="17.140625" style="601" customWidth="1"/>
    <col min="15111" max="15360" width="9.140625" style="601"/>
    <col min="15361" max="15361" width="6.7109375" style="601" customWidth="1"/>
    <col min="15362" max="15362" width="41.28515625" style="601" customWidth="1"/>
    <col min="15363" max="15363" width="28" style="601" customWidth="1"/>
    <col min="15364" max="15364" width="14.7109375" style="601" bestFit="1" customWidth="1"/>
    <col min="15365" max="15365" width="17.7109375" style="601" customWidth="1"/>
    <col min="15366" max="15366" width="17.140625" style="601" customWidth="1"/>
    <col min="15367" max="15616" width="9.140625" style="601"/>
    <col min="15617" max="15617" width="6.7109375" style="601" customWidth="1"/>
    <col min="15618" max="15618" width="41.28515625" style="601" customWidth="1"/>
    <col min="15619" max="15619" width="28" style="601" customWidth="1"/>
    <col min="15620" max="15620" width="14.7109375" style="601" bestFit="1" customWidth="1"/>
    <col min="15621" max="15621" width="17.7109375" style="601" customWidth="1"/>
    <col min="15622" max="15622" width="17.140625" style="601" customWidth="1"/>
    <col min="15623" max="15872" width="9.140625" style="601"/>
    <col min="15873" max="15873" width="6.7109375" style="601" customWidth="1"/>
    <col min="15874" max="15874" width="41.28515625" style="601" customWidth="1"/>
    <col min="15875" max="15875" width="28" style="601" customWidth="1"/>
    <col min="15876" max="15876" width="14.7109375" style="601" bestFit="1" customWidth="1"/>
    <col min="15877" max="15877" width="17.7109375" style="601" customWidth="1"/>
    <col min="15878" max="15878" width="17.140625" style="601" customWidth="1"/>
    <col min="15879" max="16128" width="9.140625" style="601"/>
    <col min="16129" max="16129" width="6.7109375" style="601" customWidth="1"/>
    <col min="16130" max="16130" width="41.28515625" style="601" customWidth="1"/>
    <col min="16131" max="16131" width="28" style="601" customWidth="1"/>
    <col min="16132" max="16132" width="14.7109375" style="601" bestFit="1" customWidth="1"/>
    <col min="16133" max="16133" width="17.7109375" style="601" customWidth="1"/>
    <col min="16134" max="16134" width="17.140625" style="601" customWidth="1"/>
    <col min="16135" max="16384" width="9.140625" style="601"/>
  </cols>
  <sheetData>
    <row r="1" spans="1:22" x14ac:dyDescent="0.25">
      <c r="A1" s="1075"/>
      <c r="B1" s="1075"/>
      <c r="C1" s="1075"/>
      <c r="D1" s="1075"/>
      <c r="E1" s="1075"/>
      <c r="F1" s="1075"/>
    </row>
    <row r="2" spans="1:22" ht="54" customHeight="1" thickBot="1" x14ac:dyDescent="0.3">
      <c r="A2" s="1076" t="s">
        <v>425</v>
      </c>
      <c r="B2" s="1076"/>
      <c r="C2" s="1076"/>
      <c r="D2" s="1076"/>
      <c r="E2" s="1076"/>
      <c r="F2" s="1076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</row>
    <row r="3" spans="1:22" ht="54" customHeight="1" thickBot="1" x14ac:dyDescent="0.3">
      <c r="A3" s="1077" t="s">
        <v>380</v>
      </c>
      <c r="B3" s="1077" t="s">
        <v>381</v>
      </c>
      <c r="C3" s="1077" t="s">
        <v>382</v>
      </c>
      <c r="D3" s="1079" t="s">
        <v>556</v>
      </c>
      <c r="E3" s="1080"/>
      <c r="F3" s="1081"/>
      <c r="G3" s="603"/>
      <c r="H3" s="604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602"/>
      <c r="V3" s="602"/>
    </row>
    <row r="4" spans="1:22" ht="19.5" thickBot="1" x14ac:dyDescent="0.3">
      <c r="A4" s="1078"/>
      <c r="B4" s="1078"/>
      <c r="C4" s="1078"/>
      <c r="D4" s="605" t="s">
        <v>426</v>
      </c>
      <c r="E4" s="606" t="s">
        <v>427</v>
      </c>
      <c r="F4" s="607" t="s">
        <v>428</v>
      </c>
      <c r="G4" s="603"/>
      <c r="H4" s="604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</row>
    <row r="5" spans="1:22" s="616" customFormat="1" ht="19.5" customHeight="1" x14ac:dyDescent="0.3">
      <c r="A5" s="1089" t="s">
        <v>46</v>
      </c>
      <c r="B5" s="608" t="str">
        <f>'[4]СВОД 2018'!B46</f>
        <v>Покупная тепловая энергия</v>
      </c>
      <c r="C5" s="609" t="s">
        <v>387</v>
      </c>
      <c r="D5" s="610"/>
      <c r="E5" s="611"/>
      <c r="F5" s="612"/>
      <c r="G5" s="613"/>
      <c r="H5" s="614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</row>
    <row r="6" spans="1:22" s="616" customFormat="1" ht="19.5" customHeight="1" x14ac:dyDescent="0.3">
      <c r="A6" s="1090"/>
      <c r="B6" s="617" t="s">
        <v>429</v>
      </c>
      <c r="C6" s="618" t="s">
        <v>430</v>
      </c>
      <c r="D6" s="619"/>
      <c r="E6" s="620"/>
      <c r="F6" s="621"/>
      <c r="G6" s="613"/>
      <c r="H6" s="614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</row>
    <row r="7" spans="1:22" s="616" customFormat="1" ht="19.5" customHeight="1" thickBot="1" x14ac:dyDescent="0.35">
      <c r="A7" s="1090"/>
      <c r="B7" s="622" t="s">
        <v>431</v>
      </c>
      <c r="C7" s="623" t="s">
        <v>91</v>
      </c>
      <c r="D7" s="624"/>
      <c r="E7" s="625"/>
      <c r="F7" s="626"/>
      <c r="G7" s="613"/>
      <c r="H7" s="614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</row>
    <row r="8" spans="1:22" s="616" customFormat="1" ht="51.75" customHeight="1" x14ac:dyDescent="0.3">
      <c r="A8" s="1089" t="s">
        <v>48</v>
      </c>
      <c r="B8" s="627" t="str">
        <f>'[4]СВОД 2018'!B47</f>
        <v>Топливо на технологические нужды</v>
      </c>
      <c r="C8" s="628" t="s">
        <v>387</v>
      </c>
      <c r="D8" s="1091"/>
      <c r="E8" s="1092"/>
      <c r="F8" s="1093"/>
      <c r="G8" s="613"/>
      <c r="H8" s="614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615"/>
      <c r="U8" s="615"/>
      <c r="V8" s="615"/>
    </row>
    <row r="9" spans="1:22" x14ac:dyDescent="0.25">
      <c r="A9" s="1090"/>
      <c r="B9" s="629" t="s">
        <v>432</v>
      </c>
      <c r="C9" s="630" t="s">
        <v>433</v>
      </c>
      <c r="D9" s="1094"/>
      <c r="E9" s="1095"/>
      <c r="F9" s="1096"/>
      <c r="G9" s="603"/>
      <c r="H9" s="604"/>
      <c r="I9" s="602"/>
      <c r="J9" s="602"/>
      <c r="K9" s="602"/>
      <c r="L9" s="602"/>
      <c r="M9" s="602"/>
      <c r="N9" s="602"/>
      <c r="O9" s="602"/>
      <c r="P9" s="602"/>
      <c r="Q9" s="602"/>
      <c r="R9" s="602"/>
      <c r="S9" s="602"/>
      <c r="T9" s="602"/>
      <c r="U9" s="602"/>
      <c r="V9" s="602"/>
    </row>
    <row r="10" spans="1:22" x14ac:dyDescent="0.25">
      <c r="A10" s="1090"/>
      <c r="B10" s="629" t="s">
        <v>434</v>
      </c>
      <c r="C10" s="630" t="s">
        <v>435</v>
      </c>
      <c r="D10" s="1094"/>
      <c r="E10" s="1095"/>
      <c r="F10" s="1096"/>
      <c r="G10" s="603"/>
      <c r="H10" s="604"/>
      <c r="I10" s="602"/>
      <c r="J10" s="602"/>
      <c r="K10" s="602"/>
      <c r="L10" s="602"/>
      <c r="M10" s="602"/>
      <c r="N10" s="602"/>
      <c r="O10" s="602"/>
      <c r="P10" s="602"/>
      <c r="Q10" s="602"/>
      <c r="R10" s="602"/>
      <c r="S10" s="602"/>
      <c r="T10" s="602"/>
      <c r="U10" s="602"/>
      <c r="V10" s="602"/>
    </row>
    <row r="11" spans="1:22" ht="18.75" x14ac:dyDescent="0.3">
      <c r="A11" s="1090"/>
      <c r="B11" s="629" t="s">
        <v>436</v>
      </c>
      <c r="C11" s="630"/>
      <c r="D11" s="1097"/>
      <c r="E11" s="1098"/>
      <c r="F11" s="1099"/>
      <c r="H11" s="602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2"/>
      <c r="T11" s="602"/>
      <c r="U11" s="602"/>
      <c r="V11" s="602"/>
    </row>
    <row r="12" spans="1:22" ht="18.75" x14ac:dyDescent="0.3">
      <c r="A12" s="1090"/>
      <c r="B12" s="629" t="s">
        <v>437</v>
      </c>
      <c r="C12" s="630" t="s">
        <v>438</v>
      </c>
      <c r="D12" s="1097"/>
      <c r="E12" s="1098"/>
      <c r="F12" s="1099"/>
      <c r="H12" s="602"/>
      <c r="I12" s="602"/>
      <c r="J12" s="602"/>
      <c r="K12" s="602"/>
      <c r="L12" s="602"/>
      <c r="M12" s="602"/>
      <c r="N12" s="602"/>
      <c r="O12" s="602"/>
      <c r="P12" s="602"/>
      <c r="Q12" s="602"/>
      <c r="R12" s="602"/>
      <c r="S12" s="602"/>
      <c r="T12" s="602"/>
      <c r="U12" s="602"/>
      <c r="V12" s="602"/>
    </row>
    <row r="13" spans="1:22" ht="33.75" customHeight="1" thickBot="1" x14ac:dyDescent="0.35">
      <c r="A13" s="1090"/>
      <c r="B13" s="631" t="s">
        <v>439</v>
      </c>
      <c r="C13" s="632" t="s">
        <v>440</v>
      </c>
      <c r="D13" s="1100"/>
      <c r="E13" s="1101"/>
      <c r="F13" s="1102"/>
      <c r="G13" s="603"/>
      <c r="H13" s="602"/>
      <c r="I13" s="602"/>
      <c r="J13" s="602"/>
      <c r="K13" s="602"/>
      <c r="L13" s="602"/>
      <c r="M13" s="602"/>
      <c r="N13" s="602"/>
      <c r="O13" s="602"/>
      <c r="P13" s="602"/>
      <c r="Q13" s="602"/>
      <c r="R13" s="602"/>
      <c r="S13" s="602"/>
      <c r="T13" s="602"/>
      <c r="U13" s="602"/>
      <c r="V13" s="602"/>
    </row>
    <row r="14" spans="1:22" ht="53.25" customHeight="1" x14ac:dyDescent="0.3">
      <c r="A14" s="1082" t="s">
        <v>52</v>
      </c>
      <c r="B14" s="633" t="s">
        <v>441</v>
      </c>
      <c r="C14" s="634" t="s">
        <v>387</v>
      </c>
      <c r="D14" s="635"/>
      <c r="E14" s="636"/>
      <c r="F14" s="637"/>
      <c r="G14" s="603"/>
      <c r="H14" s="602"/>
      <c r="I14" s="602"/>
      <c r="J14" s="602"/>
      <c r="K14" s="602"/>
      <c r="L14" s="602"/>
      <c r="M14" s="602"/>
      <c r="N14" s="602"/>
      <c r="O14" s="602"/>
      <c r="P14" s="602"/>
      <c r="Q14" s="602"/>
      <c r="R14" s="602"/>
      <c r="S14" s="602"/>
      <c r="T14" s="602"/>
      <c r="U14" s="602"/>
      <c r="V14" s="602"/>
    </row>
    <row r="15" spans="1:22" ht="26.25" customHeight="1" x14ac:dyDescent="0.3">
      <c r="A15" s="1083"/>
      <c r="B15" s="638" t="s">
        <v>442</v>
      </c>
      <c r="C15" s="639" t="s">
        <v>443</v>
      </c>
      <c r="D15" s="640"/>
      <c r="E15" s="641"/>
      <c r="F15" s="642"/>
      <c r="G15" s="603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602"/>
      <c r="T15" s="602"/>
      <c r="U15" s="602"/>
      <c r="V15" s="602"/>
    </row>
    <row r="16" spans="1:22" ht="23.25" customHeight="1" x14ac:dyDescent="0.3">
      <c r="A16" s="1083"/>
      <c r="B16" s="638" t="s">
        <v>444</v>
      </c>
      <c r="C16" s="639" t="s">
        <v>445</v>
      </c>
      <c r="D16" s="640"/>
      <c r="E16" s="641"/>
      <c r="F16" s="642"/>
      <c r="G16" s="603"/>
      <c r="H16" s="602"/>
      <c r="I16" s="602"/>
      <c r="J16" s="602"/>
      <c r="K16" s="602"/>
      <c r="L16" s="602"/>
      <c r="M16" s="602"/>
      <c r="N16" s="602"/>
      <c r="O16" s="602"/>
      <c r="P16" s="602"/>
      <c r="Q16" s="602"/>
      <c r="R16" s="602"/>
      <c r="S16" s="602"/>
      <c r="T16" s="602"/>
      <c r="U16" s="602"/>
      <c r="V16" s="602"/>
    </row>
    <row r="17" spans="1:22" ht="29.25" customHeight="1" thickBot="1" x14ac:dyDescent="0.35">
      <c r="A17" s="1084"/>
      <c r="B17" s="638" t="s">
        <v>446</v>
      </c>
      <c r="C17" s="639" t="s">
        <v>447</v>
      </c>
      <c r="D17" s="643"/>
      <c r="E17" s="644"/>
      <c r="F17" s="645"/>
      <c r="G17" s="603"/>
      <c r="H17" s="602"/>
      <c r="I17" s="602"/>
      <c r="J17" s="602"/>
      <c r="K17" s="602"/>
      <c r="L17" s="602"/>
      <c r="M17" s="602"/>
      <c r="N17" s="602"/>
      <c r="O17" s="602"/>
      <c r="P17" s="602"/>
      <c r="Q17" s="602"/>
      <c r="R17" s="602"/>
      <c r="S17" s="602"/>
      <c r="T17" s="602"/>
      <c r="U17" s="602"/>
      <c r="V17" s="602"/>
    </row>
    <row r="18" spans="1:22" ht="39.75" customHeight="1" x14ac:dyDescent="0.3">
      <c r="A18" s="1085" t="s">
        <v>57</v>
      </c>
      <c r="B18" s="646" t="s">
        <v>448</v>
      </c>
      <c r="C18" s="647" t="s">
        <v>387</v>
      </c>
      <c r="D18" s="635"/>
      <c r="E18" s="636"/>
      <c r="F18" s="637"/>
      <c r="G18" s="603"/>
      <c r="H18" s="602"/>
      <c r="I18" s="602"/>
      <c r="J18" s="602"/>
      <c r="K18" s="602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</row>
    <row r="19" spans="1:22" ht="23.25" customHeight="1" x14ac:dyDescent="0.3">
      <c r="A19" s="1086"/>
      <c r="B19" s="648" t="s">
        <v>449</v>
      </c>
      <c r="C19" s="649" t="s">
        <v>450</v>
      </c>
      <c r="D19" s="640"/>
      <c r="E19" s="650"/>
      <c r="F19" s="642"/>
      <c r="G19" s="603"/>
      <c r="H19" s="602"/>
      <c r="I19" s="602"/>
      <c r="J19" s="602"/>
      <c r="K19" s="602"/>
      <c r="L19" s="602"/>
      <c r="M19" s="602"/>
      <c r="N19" s="602"/>
      <c r="O19" s="602"/>
      <c r="P19" s="602"/>
      <c r="Q19" s="602"/>
      <c r="R19" s="602"/>
      <c r="S19" s="602"/>
      <c r="T19" s="602"/>
      <c r="U19" s="602"/>
      <c r="V19" s="602"/>
    </row>
    <row r="20" spans="1:22" ht="23.25" customHeight="1" thickBot="1" x14ac:dyDescent="0.35">
      <c r="A20" s="1086"/>
      <c r="B20" s="651" t="s">
        <v>451</v>
      </c>
      <c r="C20" s="652" t="s">
        <v>452</v>
      </c>
      <c r="D20" s="653"/>
      <c r="E20" s="654"/>
      <c r="F20" s="655"/>
      <c r="G20" s="603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  <c r="S20" s="602"/>
      <c r="T20" s="602"/>
      <c r="U20" s="602"/>
      <c r="V20" s="602"/>
    </row>
    <row r="21" spans="1:22" ht="23.25" customHeight="1" thickBot="1" x14ac:dyDescent="0.35">
      <c r="A21" s="1086"/>
      <c r="B21" s="656" t="s">
        <v>453</v>
      </c>
      <c r="C21" s="657"/>
      <c r="D21" s="658"/>
      <c r="E21" s="659"/>
      <c r="F21" s="660"/>
      <c r="G21" s="603"/>
      <c r="H21" s="602"/>
      <c r="I21" s="602"/>
      <c r="J21" s="602"/>
      <c r="K21" s="602"/>
      <c r="L21" s="602"/>
      <c r="M21" s="602"/>
      <c r="N21" s="602"/>
      <c r="O21" s="602"/>
      <c r="P21" s="602"/>
      <c r="Q21" s="602"/>
      <c r="R21" s="602"/>
      <c r="S21" s="602"/>
      <c r="T21" s="602"/>
      <c r="U21" s="602"/>
      <c r="V21" s="602"/>
    </row>
    <row r="22" spans="1:22" ht="40.5" customHeight="1" x14ac:dyDescent="0.3">
      <c r="A22" s="1086"/>
      <c r="B22" s="646" t="s">
        <v>454</v>
      </c>
      <c r="C22" s="647" t="s">
        <v>387</v>
      </c>
      <c r="D22" s="661"/>
      <c r="E22" s="662"/>
      <c r="F22" s="663"/>
      <c r="G22" s="603"/>
      <c r="H22" s="602"/>
      <c r="I22" s="602"/>
      <c r="J22" s="602"/>
      <c r="K22" s="602"/>
      <c r="L22" s="602"/>
      <c r="M22" s="602"/>
      <c r="N22" s="602"/>
      <c r="O22" s="602"/>
      <c r="P22" s="602"/>
      <c r="Q22" s="602"/>
      <c r="R22" s="602"/>
      <c r="S22" s="602"/>
      <c r="T22" s="602"/>
      <c r="U22" s="602"/>
      <c r="V22" s="602"/>
    </row>
    <row r="23" spans="1:22" ht="21" customHeight="1" x14ac:dyDescent="0.3">
      <c r="A23" s="1086"/>
      <c r="B23" s="648" t="s">
        <v>455</v>
      </c>
      <c r="C23" s="649" t="s">
        <v>450</v>
      </c>
      <c r="D23" s="640"/>
      <c r="E23" s="650"/>
      <c r="F23" s="664"/>
      <c r="G23" s="603"/>
      <c r="H23" s="602"/>
      <c r="I23" s="602"/>
      <c r="J23" s="602"/>
      <c r="K23" s="602"/>
      <c r="L23" s="602"/>
      <c r="M23" s="602"/>
      <c r="N23" s="602"/>
      <c r="O23" s="602"/>
      <c r="P23" s="602"/>
      <c r="Q23" s="602"/>
      <c r="R23" s="602"/>
      <c r="S23" s="602"/>
      <c r="T23" s="602"/>
      <c r="U23" s="602"/>
      <c r="V23" s="602"/>
    </row>
    <row r="24" spans="1:22" ht="25.5" customHeight="1" thickBot="1" x14ac:dyDescent="0.35">
      <c r="A24" s="1086"/>
      <c r="B24" s="651" t="s">
        <v>456</v>
      </c>
      <c r="C24" s="652" t="s">
        <v>452</v>
      </c>
      <c r="D24" s="665"/>
      <c r="E24" s="666"/>
      <c r="F24" s="667"/>
      <c r="G24" s="603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</row>
    <row r="25" spans="1:22" ht="25.5" customHeight="1" thickBot="1" x14ac:dyDescent="0.35">
      <c r="A25" s="1086"/>
      <c r="B25" s="668" t="s">
        <v>457</v>
      </c>
      <c r="C25" s="669"/>
      <c r="D25" s="670"/>
      <c r="E25" s="671"/>
      <c r="F25" s="672"/>
      <c r="G25" s="603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602"/>
      <c r="S25" s="602"/>
      <c r="T25" s="602"/>
      <c r="U25" s="602"/>
      <c r="V25" s="602"/>
    </row>
    <row r="26" spans="1:22" ht="28.5" customHeight="1" x14ac:dyDescent="0.25">
      <c r="A26" s="1086"/>
      <c r="B26" s="673" t="s">
        <v>458</v>
      </c>
      <c r="C26" s="674" t="s">
        <v>387</v>
      </c>
      <c r="D26" s="635"/>
      <c r="E26" s="636"/>
      <c r="F26" s="637"/>
      <c r="G26" s="603"/>
    </row>
    <row r="27" spans="1:22" ht="25.5" customHeight="1" x14ac:dyDescent="0.3">
      <c r="A27" s="1086"/>
      <c r="B27" s="675" t="s">
        <v>449</v>
      </c>
      <c r="C27" s="676" t="s">
        <v>450</v>
      </c>
      <c r="D27" s="640"/>
      <c r="E27" s="641"/>
      <c r="F27" s="642"/>
      <c r="G27" s="603"/>
    </row>
    <row r="28" spans="1:22" ht="26.25" customHeight="1" thickBot="1" x14ac:dyDescent="0.35">
      <c r="A28" s="1087"/>
      <c r="B28" s="677" t="s">
        <v>459</v>
      </c>
      <c r="C28" s="678" t="s">
        <v>452</v>
      </c>
      <c r="D28" s="679"/>
      <c r="E28" s="654"/>
      <c r="F28" s="655"/>
      <c r="G28" s="603"/>
    </row>
    <row r="29" spans="1:22" s="602" customFormat="1" ht="26.25" customHeight="1" x14ac:dyDescent="0.25">
      <c r="A29" s="680"/>
      <c r="B29" s="681"/>
      <c r="C29" s="682"/>
      <c r="D29" s="683"/>
      <c r="E29" s="684"/>
      <c r="F29" s="684"/>
      <c r="G29" s="604"/>
    </row>
    <row r="30" spans="1:22" x14ac:dyDescent="0.25">
      <c r="A30" s="684"/>
      <c r="B30" s="684" t="s">
        <v>297</v>
      </c>
      <c r="C30" s="1088" t="s">
        <v>460</v>
      </c>
      <c r="D30" s="1088"/>
      <c r="E30" s="684" t="s">
        <v>461</v>
      </c>
      <c r="F30" s="684"/>
      <c r="G30" s="603"/>
    </row>
    <row r="31" spans="1:22" s="616" customFormat="1" x14ac:dyDescent="0.25">
      <c r="A31" s="684"/>
      <c r="B31" s="684"/>
      <c r="C31" s="684"/>
      <c r="D31" s="684"/>
      <c r="E31" s="684"/>
      <c r="F31" s="684"/>
      <c r="G31" s="613"/>
    </row>
    <row r="32" spans="1:22" x14ac:dyDescent="0.25">
      <c r="F32" s="603"/>
      <c r="G32" s="603"/>
    </row>
    <row r="33" spans="2:7" ht="18.75" x14ac:dyDescent="0.3">
      <c r="B33" s="685" t="s">
        <v>462</v>
      </c>
      <c r="F33" s="603"/>
      <c r="G33" s="603"/>
    </row>
  </sheetData>
  <mergeCells count="17">
    <mergeCell ref="A14:A17"/>
    <mergeCell ref="A18:A28"/>
    <mergeCell ref="C30:D30"/>
    <mergeCell ref="A5:A7"/>
    <mergeCell ref="A8:A13"/>
    <mergeCell ref="D8:F8"/>
    <mergeCell ref="D9:F9"/>
    <mergeCell ref="D10:F10"/>
    <mergeCell ref="D11:F11"/>
    <mergeCell ref="D12:F12"/>
    <mergeCell ref="D13:F13"/>
    <mergeCell ref="A1:F1"/>
    <mergeCell ref="A2:F2"/>
    <mergeCell ref="A3:A4"/>
    <mergeCell ref="B3:B4"/>
    <mergeCell ref="C3:C4"/>
    <mergeCell ref="D3:F3"/>
  </mergeCells>
  <pageMargins left="0.78740157480314965" right="0.78740157480314965" top="1.3779527559055118" bottom="0.39370078740157483" header="0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="75" workbookViewId="0">
      <selection activeCell="D3" sqref="D3:F3"/>
    </sheetView>
  </sheetViews>
  <sheetFormatPr defaultRowHeight="18" x14ac:dyDescent="0.25"/>
  <cols>
    <col min="1" max="1" width="7.5703125" style="601" customWidth="1"/>
    <col min="2" max="2" width="47.7109375" style="601" customWidth="1"/>
    <col min="3" max="4" width="14.28515625" style="601" customWidth="1"/>
    <col min="5" max="5" width="16.5703125" style="601" bestFit="1" customWidth="1"/>
    <col min="6" max="6" width="16.85546875" style="601" bestFit="1" customWidth="1"/>
    <col min="7" max="256" width="9.140625" style="601"/>
    <col min="257" max="257" width="7.5703125" style="601" customWidth="1"/>
    <col min="258" max="258" width="47.7109375" style="601" customWidth="1"/>
    <col min="259" max="260" width="14.28515625" style="601" customWidth="1"/>
    <col min="261" max="261" width="16.5703125" style="601" bestFit="1" customWidth="1"/>
    <col min="262" max="262" width="16.85546875" style="601" bestFit="1" customWidth="1"/>
    <col min="263" max="512" width="9.140625" style="601"/>
    <col min="513" max="513" width="7.5703125" style="601" customWidth="1"/>
    <col min="514" max="514" width="47.7109375" style="601" customWidth="1"/>
    <col min="515" max="516" width="14.28515625" style="601" customWidth="1"/>
    <col min="517" max="517" width="16.5703125" style="601" bestFit="1" customWidth="1"/>
    <col min="518" max="518" width="16.85546875" style="601" bestFit="1" customWidth="1"/>
    <col min="519" max="768" width="9.140625" style="601"/>
    <col min="769" max="769" width="7.5703125" style="601" customWidth="1"/>
    <col min="770" max="770" width="47.7109375" style="601" customWidth="1"/>
    <col min="771" max="772" width="14.28515625" style="601" customWidth="1"/>
    <col min="773" max="773" width="16.5703125" style="601" bestFit="1" customWidth="1"/>
    <col min="774" max="774" width="16.85546875" style="601" bestFit="1" customWidth="1"/>
    <col min="775" max="1024" width="9.140625" style="601"/>
    <col min="1025" max="1025" width="7.5703125" style="601" customWidth="1"/>
    <col min="1026" max="1026" width="47.7109375" style="601" customWidth="1"/>
    <col min="1027" max="1028" width="14.28515625" style="601" customWidth="1"/>
    <col min="1029" max="1029" width="16.5703125" style="601" bestFit="1" customWidth="1"/>
    <col min="1030" max="1030" width="16.85546875" style="601" bestFit="1" customWidth="1"/>
    <col min="1031" max="1280" width="9.140625" style="601"/>
    <col min="1281" max="1281" width="7.5703125" style="601" customWidth="1"/>
    <col min="1282" max="1282" width="47.7109375" style="601" customWidth="1"/>
    <col min="1283" max="1284" width="14.28515625" style="601" customWidth="1"/>
    <col min="1285" max="1285" width="16.5703125" style="601" bestFit="1" customWidth="1"/>
    <col min="1286" max="1286" width="16.85546875" style="601" bestFit="1" customWidth="1"/>
    <col min="1287" max="1536" width="9.140625" style="601"/>
    <col min="1537" max="1537" width="7.5703125" style="601" customWidth="1"/>
    <col min="1538" max="1538" width="47.7109375" style="601" customWidth="1"/>
    <col min="1539" max="1540" width="14.28515625" style="601" customWidth="1"/>
    <col min="1541" max="1541" width="16.5703125" style="601" bestFit="1" customWidth="1"/>
    <col min="1542" max="1542" width="16.85546875" style="601" bestFit="1" customWidth="1"/>
    <col min="1543" max="1792" width="9.140625" style="601"/>
    <col min="1793" max="1793" width="7.5703125" style="601" customWidth="1"/>
    <col min="1794" max="1794" width="47.7109375" style="601" customWidth="1"/>
    <col min="1795" max="1796" width="14.28515625" style="601" customWidth="1"/>
    <col min="1797" max="1797" width="16.5703125" style="601" bestFit="1" customWidth="1"/>
    <col min="1798" max="1798" width="16.85546875" style="601" bestFit="1" customWidth="1"/>
    <col min="1799" max="2048" width="9.140625" style="601"/>
    <col min="2049" max="2049" width="7.5703125" style="601" customWidth="1"/>
    <col min="2050" max="2050" width="47.7109375" style="601" customWidth="1"/>
    <col min="2051" max="2052" width="14.28515625" style="601" customWidth="1"/>
    <col min="2053" max="2053" width="16.5703125" style="601" bestFit="1" customWidth="1"/>
    <col min="2054" max="2054" width="16.85546875" style="601" bestFit="1" customWidth="1"/>
    <col min="2055" max="2304" width="9.140625" style="601"/>
    <col min="2305" max="2305" width="7.5703125" style="601" customWidth="1"/>
    <col min="2306" max="2306" width="47.7109375" style="601" customWidth="1"/>
    <col min="2307" max="2308" width="14.28515625" style="601" customWidth="1"/>
    <col min="2309" max="2309" width="16.5703125" style="601" bestFit="1" customWidth="1"/>
    <col min="2310" max="2310" width="16.85546875" style="601" bestFit="1" customWidth="1"/>
    <col min="2311" max="2560" width="9.140625" style="601"/>
    <col min="2561" max="2561" width="7.5703125" style="601" customWidth="1"/>
    <col min="2562" max="2562" width="47.7109375" style="601" customWidth="1"/>
    <col min="2563" max="2564" width="14.28515625" style="601" customWidth="1"/>
    <col min="2565" max="2565" width="16.5703125" style="601" bestFit="1" customWidth="1"/>
    <col min="2566" max="2566" width="16.85546875" style="601" bestFit="1" customWidth="1"/>
    <col min="2567" max="2816" width="9.140625" style="601"/>
    <col min="2817" max="2817" width="7.5703125" style="601" customWidth="1"/>
    <col min="2818" max="2818" width="47.7109375" style="601" customWidth="1"/>
    <col min="2819" max="2820" width="14.28515625" style="601" customWidth="1"/>
    <col min="2821" max="2821" width="16.5703125" style="601" bestFit="1" customWidth="1"/>
    <col min="2822" max="2822" width="16.85546875" style="601" bestFit="1" customWidth="1"/>
    <col min="2823" max="3072" width="9.140625" style="601"/>
    <col min="3073" max="3073" width="7.5703125" style="601" customWidth="1"/>
    <col min="3074" max="3074" width="47.7109375" style="601" customWidth="1"/>
    <col min="3075" max="3076" width="14.28515625" style="601" customWidth="1"/>
    <col min="3077" max="3077" width="16.5703125" style="601" bestFit="1" customWidth="1"/>
    <col min="3078" max="3078" width="16.85546875" style="601" bestFit="1" customWidth="1"/>
    <col min="3079" max="3328" width="9.140625" style="601"/>
    <col min="3329" max="3329" width="7.5703125" style="601" customWidth="1"/>
    <col min="3330" max="3330" width="47.7109375" style="601" customWidth="1"/>
    <col min="3331" max="3332" width="14.28515625" style="601" customWidth="1"/>
    <col min="3333" max="3333" width="16.5703125" style="601" bestFit="1" customWidth="1"/>
    <col min="3334" max="3334" width="16.85546875" style="601" bestFit="1" customWidth="1"/>
    <col min="3335" max="3584" width="9.140625" style="601"/>
    <col min="3585" max="3585" width="7.5703125" style="601" customWidth="1"/>
    <col min="3586" max="3586" width="47.7109375" style="601" customWidth="1"/>
    <col min="3587" max="3588" width="14.28515625" style="601" customWidth="1"/>
    <col min="3589" max="3589" width="16.5703125" style="601" bestFit="1" customWidth="1"/>
    <col min="3590" max="3590" width="16.85546875" style="601" bestFit="1" customWidth="1"/>
    <col min="3591" max="3840" width="9.140625" style="601"/>
    <col min="3841" max="3841" width="7.5703125" style="601" customWidth="1"/>
    <col min="3842" max="3842" width="47.7109375" style="601" customWidth="1"/>
    <col min="3843" max="3844" width="14.28515625" style="601" customWidth="1"/>
    <col min="3845" max="3845" width="16.5703125" style="601" bestFit="1" customWidth="1"/>
    <col min="3846" max="3846" width="16.85546875" style="601" bestFit="1" customWidth="1"/>
    <col min="3847" max="4096" width="9.140625" style="601"/>
    <col min="4097" max="4097" width="7.5703125" style="601" customWidth="1"/>
    <col min="4098" max="4098" width="47.7109375" style="601" customWidth="1"/>
    <col min="4099" max="4100" width="14.28515625" style="601" customWidth="1"/>
    <col min="4101" max="4101" width="16.5703125" style="601" bestFit="1" customWidth="1"/>
    <col min="4102" max="4102" width="16.85546875" style="601" bestFit="1" customWidth="1"/>
    <col min="4103" max="4352" width="9.140625" style="601"/>
    <col min="4353" max="4353" width="7.5703125" style="601" customWidth="1"/>
    <col min="4354" max="4354" width="47.7109375" style="601" customWidth="1"/>
    <col min="4355" max="4356" width="14.28515625" style="601" customWidth="1"/>
    <col min="4357" max="4357" width="16.5703125" style="601" bestFit="1" customWidth="1"/>
    <col min="4358" max="4358" width="16.85546875" style="601" bestFit="1" customWidth="1"/>
    <col min="4359" max="4608" width="9.140625" style="601"/>
    <col min="4609" max="4609" width="7.5703125" style="601" customWidth="1"/>
    <col min="4610" max="4610" width="47.7109375" style="601" customWidth="1"/>
    <col min="4611" max="4612" width="14.28515625" style="601" customWidth="1"/>
    <col min="4613" max="4613" width="16.5703125" style="601" bestFit="1" customWidth="1"/>
    <col min="4614" max="4614" width="16.85546875" style="601" bestFit="1" customWidth="1"/>
    <col min="4615" max="4864" width="9.140625" style="601"/>
    <col min="4865" max="4865" width="7.5703125" style="601" customWidth="1"/>
    <col min="4866" max="4866" width="47.7109375" style="601" customWidth="1"/>
    <col min="4867" max="4868" width="14.28515625" style="601" customWidth="1"/>
    <col min="4869" max="4869" width="16.5703125" style="601" bestFit="1" customWidth="1"/>
    <col min="4870" max="4870" width="16.85546875" style="601" bestFit="1" customWidth="1"/>
    <col min="4871" max="5120" width="9.140625" style="601"/>
    <col min="5121" max="5121" width="7.5703125" style="601" customWidth="1"/>
    <col min="5122" max="5122" width="47.7109375" style="601" customWidth="1"/>
    <col min="5123" max="5124" width="14.28515625" style="601" customWidth="1"/>
    <col min="5125" max="5125" width="16.5703125" style="601" bestFit="1" customWidth="1"/>
    <col min="5126" max="5126" width="16.85546875" style="601" bestFit="1" customWidth="1"/>
    <col min="5127" max="5376" width="9.140625" style="601"/>
    <col min="5377" max="5377" width="7.5703125" style="601" customWidth="1"/>
    <col min="5378" max="5378" width="47.7109375" style="601" customWidth="1"/>
    <col min="5379" max="5380" width="14.28515625" style="601" customWidth="1"/>
    <col min="5381" max="5381" width="16.5703125" style="601" bestFit="1" customWidth="1"/>
    <col min="5382" max="5382" width="16.85546875" style="601" bestFit="1" customWidth="1"/>
    <col min="5383" max="5632" width="9.140625" style="601"/>
    <col min="5633" max="5633" width="7.5703125" style="601" customWidth="1"/>
    <col min="5634" max="5634" width="47.7109375" style="601" customWidth="1"/>
    <col min="5635" max="5636" width="14.28515625" style="601" customWidth="1"/>
    <col min="5637" max="5637" width="16.5703125" style="601" bestFit="1" customWidth="1"/>
    <col min="5638" max="5638" width="16.85546875" style="601" bestFit="1" customWidth="1"/>
    <col min="5639" max="5888" width="9.140625" style="601"/>
    <col min="5889" max="5889" width="7.5703125" style="601" customWidth="1"/>
    <col min="5890" max="5890" width="47.7109375" style="601" customWidth="1"/>
    <col min="5891" max="5892" width="14.28515625" style="601" customWidth="1"/>
    <col min="5893" max="5893" width="16.5703125" style="601" bestFit="1" customWidth="1"/>
    <col min="5894" max="5894" width="16.85546875" style="601" bestFit="1" customWidth="1"/>
    <col min="5895" max="6144" width="9.140625" style="601"/>
    <col min="6145" max="6145" width="7.5703125" style="601" customWidth="1"/>
    <col min="6146" max="6146" width="47.7109375" style="601" customWidth="1"/>
    <col min="6147" max="6148" width="14.28515625" style="601" customWidth="1"/>
    <col min="6149" max="6149" width="16.5703125" style="601" bestFit="1" customWidth="1"/>
    <col min="6150" max="6150" width="16.85546875" style="601" bestFit="1" customWidth="1"/>
    <col min="6151" max="6400" width="9.140625" style="601"/>
    <col min="6401" max="6401" width="7.5703125" style="601" customWidth="1"/>
    <col min="6402" max="6402" width="47.7109375" style="601" customWidth="1"/>
    <col min="6403" max="6404" width="14.28515625" style="601" customWidth="1"/>
    <col min="6405" max="6405" width="16.5703125" style="601" bestFit="1" customWidth="1"/>
    <col min="6406" max="6406" width="16.85546875" style="601" bestFit="1" customWidth="1"/>
    <col min="6407" max="6656" width="9.140625" style="601"/>
    <col min="6657" max="6657" width="7.5703125" style="601" customWidth="1"/>
    <col min="6658" max="6658" width="47.7109375" style="601" customWidth="1"/>
    <col min="6659" max="6660" width="14.28515625" style="601" customWidth="1"/>
    <col min="6661" max="6661" width="16.5703125" style="601" bestFit="1" customWidth="1"/>
    <col min="6662" max="6662" width="16.85546875" style="601" bestFit="1" customWidth="1"/>
    <col min="6663" max="6912" width="9.140625" style="601"/>
    <col min="6913" max="6913" width="7.5703125" style="601" customWidth="1"/>
    <col min="6914" max="6914" width="47.7109375" style="601" customWidth="1"/>
    <col min="6915" max="6916" width="14.28515625" style="601" customWidth="1"/>
    <col min="6917" max="6917" width="16.5703125" style="601" bestFit="1" customWidth="1"/>
    <col min="6918" max="6918" width="16.85546875" style="601" bestFit="1" customWidth="1"/>
    <col min="6919" max="7168" width="9.140625" style="601"/>
    <col min="7169" max="7169" width="7.5703125" style="601" customWidth="1"/>
    <col min="7170" max="7170" width="47.7109375" style="601" customWidth="1"/>
    <col min="7171" max="7172" width="14.28515625" style="601" customWidth="1"/>
    <col min="7173" max="7173" width="16.5703125" style="601" bestFit="1" customWidth="1"/>
    <col min="7174" max="7174" width="16.85546875" style="601" bestFit="1" customWidth="1"/>
    <col min="7175" max="7424" width="9.140625" style="601"/>
    <col min="7425" max="7425" width="7.5703125" style="601" customWidth="1"/>
    <col min="7426" max="7426" width="47.7109375" style="601" customWidth="1"/>
    <col min="7427" max="7428" width="14.28515625" style="601" customWidth="1"/>
    <col min="7429" max="7429" width="16.5703125" style="601" bestFit="1" customWidth="1"/>
    <col min="7430" max="7430" width="16.85546875" style="601" bestFit="1" customWidth="1"/>
    <col min="7431" max="7680" width="9.140625" style="601"/>
    <col min="7681" max="7681" width="7.5703125" style="601" customWidth="1"/>
    <col min="7682" max="7682" width="47.7109375" style="601" customWidth="1"/>
    <col min="7683" max="7684" width="14.28515625" style="601" customWidth="1"/>
    <col min="7685" max="7685" width="16.5703125" style="601" bestFit="1" customWidth="1"/>
    <col min="7686" max="7686" width="16.85546875" style="601" bestFit="1" customWidth="1"/>
    <col min="7687" max="7936" width="9.140625" style="601"/>
    <col min="7937" max="7937" width="7.5703125" style="601" customWidth="1"/>
    <col min="7938" max="7938" width="47.7109375" style="601" customWidth="1"/>
    <col min="7939" max="7940" width="14.28515625" style="601" customWidth="1"/>
    <col min="7941" max="7941" width="16.5703125" style="601" bestFit="1" customWidth="1"/>
    <col min="7942" max="7942" width="16.85546875" style="601" bestFit="1" customWidth="1"/>
    <col min="7943" max="8192" width="9.140625" style="601"/>
    <col min="8193" max="8193" width="7.5703125" style="601" customWidth="1"/>
    <col min="8194" max="8194" width="47.7109375" style="601" customWidth="1"/>
    <col min="8195" max="8196" width="14.28515625" style="601" customWidth="1"/>
    <col min="8197" max="8197" width="16.5703125" style="601" bestFit="1" customWidth="1"/>
    <col min="8198" max="8198" width="16.85546875" style="601" bestFit="1" customWidth="1"/>
    <col min="8199" max="8448" width="9.140625" style="601"/>
    <col min="8449" max="8449" width="7.5703125" style="601" customWidth="1"/>
    <col min="8450" max="8450" width="47.7109375" style="601" customWidth="1"/>
    <col min="8451" max="8452" width="14.28515625" style="601" customWidth="1"/>
    <col min="8453" max="8453" width="16.5703125" style="601" bestFit="1" customWidth="1"/>
    <col min="8454" max="8454" width="16.85546875" style="601" bestFit="1" customWidth="1"/>
    <col min="8455" max="8704" width="9.140625" style="601"/>
    <col min="8705" max="8705" width="7.5703125" style="601" customWidth="1"/>
    <col min="8706" max="8706" width="47.7109375" style="601" customWidth="1"/>
    <col min="8707" max="8708" width="14.28515625" style="601" customWidth="1"/>
    <col min="8709" max="8709" width="16.5703125" style="601" bestFit="1" customWidth="1"/>
    <col min="8710" max="8710" width="16.85546875" style="601" bestFit="1" customWidth="1"/>
    <col min="8711" max="8960" width="9.140625" style="601"/>
    <col min="8961" max="8961" width="7.5703125" style="601" customWidth="1"/>
    <col min="8962" max="8962" width="47.7109375" style="601" customWidth="1"/>
    <col min="8963" max="8964" width="14.28515625" style="601" customWidth="1"/>
    <col min="8965" max="8965" width="16.5703125" style="601" bestFit="1" customWidth="1"/>
    <col min="8966" max="8966" width="16.85546875" style="601" bestFit="1" customWidth="1"/>
    <col min="8967" max="9216" width="9.140625" style="601"/>
    <col min="9217" max="9217" width="7.5703125" style="601" customWidth="1"/>
    <col min="9218" max="9218" width="47.7109375" style="601" customWidth="1"/>
    <col min="9219" max="9220" width="14.28515625" style="601" customWidth="1"/>
    <col min="9221" max="9221" width="16.5703125" style="601" bestFit="1" customWidth="1"/>
    <col min="9222" max="9222" width="16.85546875" style="601" bestFit="1" customWidth="1"/>
    <col min="9223" max="9472" width="9.140625" style="601"/>
    <col min="9473" max="9473" width="7.5703125" style="601" customWidth="1"/>
    <col min="9474" max="9474" width="47.7109375" style="601" customWidth="1"/>
    <col min="9475" max="9476" width="14.28515625" style="601" customWidth="1"/>
    <col min="9477" max="9477" width="16.5703125" style="601" bestFit="1" customWidth="1"/>
    <col min="9478" max="9478" width="16.85546875" style="601" bestFit="1" customWidth="1"/>
    <col min="9479" max="9728" width="9.140625" style="601"/>
    <col min="9729" max="9729" width="7.5703125" style="601" customWidth="1"/>
    <col min="9730" max="9730" width="47.7109375" style="601" customWidth="1"/>
    <col min="9731" max="9732" width="14.28515625" style="601" customWidth="1"/>
    <col min="9733" max="9733" width="16.5703125" style="601" bestFit="1" customWidth="1"/>
    <col min="9734" max="9734" width="16.85546875" style="601" bestFit="1" customWidth="1"/>
    <col min="9735" max="9984" width="9.140625" style="601"/>
    <col min="9985" max="9985" width="7.5703125" style="601" customWidth="1"/>
    <col min="9986" max="9986" width="47.7109375" style="601" customWidth="1"/>
    <col min="9987" max="9988" width="14.28515625" style="601" customWidth="1"/>
    <col min="9989" max="9989" width="16.5703125" style="601" bestFit="1" customWidth="1"/>
    <col min="9990" max="9990" width="16.85546875" style="601" bestFit="1" customWidth="1"/>
    <col min="9991" max="10240" width="9.140625" style="601"/>
    <col min="10241" max="10241" width="7.5703125" style="601" customWidth="1"/>
    <col min="10242" max="10242" width="47.7109375" style="601" customWidth="1"/>
    <col min="10243" max="10244" width="14.28515625" style="601" customWidth="1"/>
    <col min="10245" max="10245" width="16.5703125" style="601" bestFit="1" customWidth="1"/>
    <col min="10246" max="10246" width="16.85546875" style="601" bestFit="1" customWidth="1"/>
    <col min="10247" max="10496" width="9.140625" style="601"/>
    <col min="10497" max="10497" width="7.5703125" style="601" customWidth="1"/>
    <col min="10498" max="10498" width="47.7109375" style="601" customWidth="1"/>
    <col min="10499" max="10500" width="14.28515625" style="601" customWidth="1"/>
    <col min="10501" max="10501" width="16.5703125" style="601" bestFit="1" customWidth="1"/>
    <col min="10502" max="10502" width="16.85546875" style="601" bestFit="1" customWidth="1"/>
    <col min="10503" max="10752" width="9.140625" style="601"/>
    <col min="10753" max="10753" width="7.5703125" style="601" customWidth="1"/>
    <col min="10754" max="10754" width="47.7109375" style="601" customWidth="1"/>
    <col min="10755" max="10756" width="14.28515625" style="601" customWidth="1"/>
    <col min="10757" max="10757" width="16.5703125" style="601" bestFit="1" customWidth="1"/>
    <col min="10758" max="10758" width="16.85546875" style="601" bestFit="1" customWidth="1"/>
    <col min="10759" max="11008" width="9.140625" style="601"/>
    <col min="11009" max="11009" width="7.5703125" style="601" customWidth="1"/>
    <col min="11010" max="11010" width="47.7109375" style="601" customWidth="1"/>
    <col min="11011" max="11012" width="14.28515625" style="601" customWidth="1"/>
    <col min="11013" max="11013" width="16.5703125" style="601" bestFit="1" customWidth="1"/>
    <col min="11014" max="11014" width="16.85546875" style="601" bestFit="1" customWidth="1"/>
    <col min="11015" max="11264" width="9.140625" style="601"/>
    <col min="11265" max="11265" width="7.5703125" style="601" customWidth="1"/>
    <col min="11266" max="11266" width="47.7109375" style="601" customWidth="1"/>
    <col min="11267" max="11268" width="14.28515625" style="601" customWidth="1"/>
    <col min="11269" max="11269" width="16.5703125" style="601" bestFit="1" customWidth="1"/>
    <col min="11270" max="11270" width="16.85546875" style="601" bestFit="1" customWidth="1"/>
    <col min="11271" max="11520" width="9.140625" style="601"/>
    <col min="11521" max="11521" width="7.5703125" style="601" customWidth="1"/>
    <col min="11522" max="11522" width="47.7109375" style="601" customWidth="1"/>
    <col min="11523" max="11524" width="14.28515625" style="601" customWidth="1"/>
    <col min="11525" max="11525" width="16.5703125" style="601" bestFit="1" customWidth="1"/>
    <col min="11526" max="11526" width="16.85546875" style="601" bestFit="1" customWidth="1"/>
    <col min="11527" max="11776" width="9.140625" style="601"/>
    <col min="11777" max="11777" width="7.5703125" style="601" customWidth="1"/>
    <col min="11778" max="11778" width="47.7109375" style="601" customWidth="1"/>
    <col min="11779" max="11780" width="14.28515625" style="601" customWidth="1"/>
    <col min="11781" max="11781" width="16.5703125" style="601" bestFit="1" customWidth="1"/>
    <col min="11782" max="11782" width="16.85546875" style="601" bestFit="1" customWidth="1"/>
    <col min="11783" max="12032" width="9.140625" style="601"/>
    <col min="12033" max="12033" width="7.5703125" style="601" customWidth="1"/>
    <col min="12034" max="12034" width="47.7109375" style="601" customWidth="1"/>
    <col min="12035" max="12036" width="14.28515625" style="601" customWidth="1"/>
    <col min="12037" max="12037" width="16.5703125" style="601" bestFit="1" customWidth="1"/>
    <col min="12038" max="12038" width="16.85546875" style="601" bestFit="1" customWidth="1"/>
    <col min="12039" max="12288" width="9.140625" style="601"/>
    <col min="12289" max="12289" width="7.5703125" style="601" customWidth="1"/>
    <col min="12290" max="12290" width="47.7109375" style="601" customWidth="1"/>
    <col min="12291" max="12292" width="14.28515625" style="601" customWidth="1"/>
    <col min="12293" max="12293" width="16.5703125" style="601" bestFit="1" customWidth="1"/>
    <col min="12294" max="12294" width="16.85546875" style="601" bestFit="1" customWidth="1"/>
    <col min="12295" max="12544" width="9.140625" style="601"/>
    <col min="12545" max="12545" width="7.5703125" style="601" customWidth="1"/>
    <col min="12546" max="12546" width="47.7109375" style="601" customWidth="1"/>
    <col min="12547" max="12548" width="14.28515625" style="601" customWidth="1"/>
    <col min="12549" max="12549" width="16.5703125" style="601" bestFit="1" customWidth="1"/>
    <col min="12550" max="12550" width="16.85546875" style="601" bestFit="1" customWidth="1"/>
    <col min="12551" max="12800" width="9.140625" style="601"/>
    <col min="12801" max="12801" width="7.5703125" style="601" customWidth="1"/>
    <col min="12802" max="12802" width="47.7109375" style="601" customWidth="1"/>
    <col min="12803" max="12804" width="14.28515625" style="601" customWidth="1"/>
    <col min="12805" max="12805" width="16.5703125" style="601" bestFit="1" customWidth="1"/>
    <col min="12806" max="12806" width="16.85546875" style="601" bestFit="1" customWidth="1"/>
    <col min="12807" max="13056" width="9.140625" style="601"/>
    <col min="13057" max="13057" width="7.5703125" style="601" customWidth="1"/>
    <col min="13058" max="13058" width="47.7109375" style="601" customWidth="1"/>
    <col min="13059" max="13060" width="14.28515625" style="601" customWidth="1"/>
    <col min="13061" max="13061" width="16.5703125" style="601" bestFit="1" customWidth="1"/>
    <col min="13062" max="13062" width="16.85546875" style="601" bestFit="1" customWidth="1"/>
    <col min="13063" max="13312" width="9.140625" style="601"/>
    <col min="13313" max="13313" width="7.5703125" style="601" customWidth="1"/>
    <col min="13314" max="13314" width="47.7109375" style="601" customWidth="1"/>
    <col min="13315" max="13316" width="14.28515625" style="601" customWidth="1"/>
    <col min="13317" max="13317" width="16.5703125" style="601" bestFit="1" customWidth="1"/>
    <col min="13318" max="13318" width="16.85546875" style="601" bestFit="1" customWidth="1"/>
    <col min="13319" max="13568" width="9.140625" style="601"/>
    <col min="13569" max="13569" width="7.5703125" style="601" customWidth="1"/>
    <col min="13570" max="13570" width="47.7109375" style="601" customWidth="1"/>
    <col min="13571" max="13572" width="14.28515625" style="601" customWidth="1"/>
    <col min="13573" max="13573" width="16.5703125" style="601" bestFit="1" customWidth="1"/>
    <col min="13574" max="13574" width="16.85546875" style="601" bestFit="1" customWidth="1"/>
    <col min="13575" max="13824" width="9.140625" style="601"/>
    <col min="13825" max="13825" width="7.5703125" style="601" customWidth="1"/>
    <col min="13826" max="13826" width="47.7109375" style="601" customWidth="1"/>
    <col min="13827" max="13828" width="14.28515625" style="601" customWidth="1"/>
    <col min="13829" max="13829" width="16.5703125" style="601" bestFit="1" customWidth="1"/>
    <col min="13830" max="13830" width="16.85546875" style="601" bestFit="1" customWidth="1"/>
    <col min="13831" max="14080" width="9.140625" style="601"/>
    <col min="14081" max="14081" width="7.5703125" style="601" customWidth="1"/>
    <col min="14082" max="14082" width="47.7109375" style="601" customWidth="1"/>
    <col min="14083" max="14084" width="14.28515625" style="601" customWidth="1"/>
    <col min="14085" max="14085" width="16.5703125" style="601" bestFit="1" customWidth="1"/>
    <col min="14086" max="14086" width="16.85546875" style="601" bestFit="1" customWidth="1"/>
    <col min="14087" max="14336" width="9.140625" style="601"/>
    <col min="14337" max="14337" width="7.5703125" style="601" customWidth="1"/>
    <col min="14338" max="14338" width="47.7109375" style="601" customWidth="1"/>
    <col min="14339" max="14340" width="14.28515625" style="601" customWidth="1"/>
    <col min="14341" max="14341" width="16.5703125" style="601" bestFit="1" customWidth="1"/>
    <col min="14342" max="14342" width="16.85546875" style="601" bestFit="1" customWidth="1"/>
    <col min="14343" max="14592" width="9.140625" style="601"/>
    <col min="14593" max="14593" width="7.5703125" style="601" customWidth="1"/>
    <col min="14594" max="14594" width="47.7109375" style="601" customWidth="1"/>
    <col min="14595" max="14596" width="14.28515625" style="601" customWidth="1"/>
    <col min="14597" max="14597" width="16.5703125" style="601" bestFit="1" customWidth="1"/>
    <col min="14598" max="14598" width="16.85546875" style="601" bestFit="1" customWidth="1"/>
    <col min="14599" max="14848" width="9.140625" style="601"/>
    <col min="14849" max="14849" width="7.5703125" style="601" customWidth="1"/>
    <col min="14850" max="14850" width="47.7109375" style="601" customWidth="1"/>
    <col min="14851" max="14852" width="14.28515625" style="601" customWidth="1"/>
    <col min="14853" max="14853" width="16.5703125" style="601" bestFit="1" customWidth="1"/>
    <col min="14854" max="14854" width="16.85546875" style="601" bestFit="1" customWidth="1"/>
    <col min="14855" max="15104" width="9.140625" style="601"/>
    <col min="15105" max="15105" width="7.5703125" style="601" customWidth="1"/>
    <col min="15106" max="15106" width="47.7109375" style="601" customWidth="1"/>
    <col min="15107" max="15108" width="14.28515625" style="601" customWidth="1"/>
    <col min="15109" max="15109" width="16.5703125" style="601" bestFit="1" customWidth="1"/>
    <col min="15110" max="15110" width="16.85546875" style="601" bestFit="1" customWidth="1"/>
    <col min="15111" max="15360" width="9.140625" style="601"/>
    <col min="15361" max="15361" width="7.5703125" style="601" customWidth="1"/>
    <col min="15362" max="15362" width="47.7109375" style="601" customWidth="1"/>
    <col min="15363" max="15364" width="14.28515625" style="601" customWidth="1"/>
    <col min="15365" max="15365" width="16.5703125" style="601" bestFit="1" customWidth="1"/>
    <col min="15366" max="15366" width="16.85546875" style="601" bestFit="1" customWidth="1"/>
    <col min="15367" max="15616" width="9.140625" style="601"/>
    <col min="15617" max="15617" width="7.5703125" style="601" customWidth="1"/>
    <col min="15618" max="15618" width="47.7109375" style="601" customWidth="1"/>
    <col min="15619" max="15620" width="14.28515625" style="601" customWidth="1"/>
    <col min="15621" max="15621" width="16.5703125" style="601" bestFit="1" customWidth="1"/>
    <col min="15622" max="15622" width="16.85546875" style="601" bestFit="1" customWidth="1"/>
    <col min="15623" max="15872" width="9.140625" style="601"/>
    <col min="15873" max="15873" width="7.5703125" style="601" customWidth="1"/>
    <col min="15874" max="15874" width="47.7109375" style="601" customWidth="1"/>
    <col min="15875" max="15876" width="14.28515625" style="601" customWidth="1"/>
    <col min="15877" max="15877" width="16.5703125" style="601" bestFit="1" customWidth="1"/>
    <col min="15878" max="15878" width="16.85546875" style="601" bestFit="1" customWidth="1"/>
    <col min="15879" max="16128" width="9.140625" style="601"/>
    <col min="16129" max="16129" width="7.5703125" style="601" customWidth="1"/>
    <col min="16130" max="16130" width="47.7109375" style="601" customWidth="1"/>
    <col min="16131" max="16132" width="14.28515625" style="601" customWidth="1"/>
    <col min="16133" max="16133" width="16.5703125" style="601" bestFit="1" customWidth="1"/>
    <col min="16134" max="16134" width="16.85546875" style="601" bestFit="1" customWidth="1"/>
    <col min="16135" max="16384" width="9.140625" style="601"/>
  </cols>
  <sheetData>
    <row r="1" spans="1:6" ht="18.75" x14ac:dyDescent="0.3">
      <c r="A1" s="1103"/>
      <c r="B1" s="1103"/>
      <c r="C1" s="1103"/>
      <c r="D1" s="1103"/>
      <c r="E1" s="1103"/>
      <c r="F1" s="1103"/>
    </row>
    <row r="2" spans="1:6" ht="19.5" thickBot="1" x14ac:dyDescent="0.35">
      <c r="A2" s="1104" t="s">
        <v>463</v>
      </c>
      <c r="B2" s="1104"/>
      <c r="C2" s="1104"/>
      <c r="D2" s="1104"/>
      <c r="E2" s="1104"/>
      <c r="F2" s="1104"/>
    </row>
    <row r="3" spans="1:6" ht="40.5" customHeight="1" thickBot="1" x14ac:dyDescent="0.3">
      <c r="A3" s="1077" t="s">
        <v>380</v>
      </c>
      <c r="B3" s="1077" t="s">
        <v>381</v>
      </c>
      <c r="C3" s="1106" t="s">
        <v>382</v>
      </c>
      <c r="D3" s="1106" t="s">
        <v>556</v>
      </c>
      <c r="E3" s="1108"/>
      <c r="F3" s="1109"/>
    </row>
    <row r="4" spans="1:6" s="686" customFormat="1" ht="38.25" thickBot="1" x14ac:dyDescent="0.3">
      <c r="A4" s="1105"/>
      <c r="B4" s="1105"/>
      <c r="C4" s="1107"/>
      <c r="D4" s="691" t="s">
        <v>426</v>
      </c>
      <c r="E4" s="692" t="s">
        <v>427</v>
      </c>
      <c r="F4" s="693" t="s">
        <v>428</v>
      </c>
    </row>
    <row r="5" spans="1:6" s="616" customFormat="1" ht="18.75" x14ac:dyDescent="0.3">
      <c r="A5" s="694"/>
      <c r="B5" s="695" t="s">
        <v>464</v>
      </c>
      <c r="C5" s="696" t="s">
        <v>387</v>
      </c>
      <c r="D5" s="697"/>
      <c r="E5" s="698"/>
      <c r="F5" s="699"/>
    </row>
    <row r="6" spans="1:6" s="706" customFormat="1" ht="19.5" x14ac:dyDescent="0.35">
      <c r="A6" s="700"/>
      <c r="B6" s="701" t="s">
        <v>465</v>
      </c>
      <c r="C6" s="702" t="s">
        <v>11</v>
      </c>
      <c r="D6" s="703"/>
      <c r="E6" s="704"/>
      <c r="F6" s="705"/>
    </row>
    <row r="7" spans="1:6" ht="18.75" x14ac:dyDescent="0.3">
      <c r="A7" s="707">
        <v>1</v>
      </c>
      <c r="B7" s="708" t="str">
        <f>'[4]СВОД 2018'!B52</f>
        <v>Величина нормативной прибыли</v>
      </c>
      <c r="C7" s="709" t="s">
        <v>387</v>
      </c>
      <c r="D7" s="710"/>
      <c r="E7" s="711"/>
      <c r="F7" s="712"/>
    </row>
    <row r="8" spans="1:6" ht="37.5" x14ac:dyDescent="0.3">
      <c r="A8" s="713" t="s">
        <v>466</v>
      </c>
      <c r="B8" s="714" t="str">
        <f>'[4]СВОД 2018'!B53</f>
        <v>Расходы на капитальные вложения (инвестиции)</v>
      </c>
      <c r="C8" s="715" t="s">
        <v>387</v>
      </c>
      <c r="D8" s="710"/>
      <c r="E8" s="687"/>
      <c r="F8" s="688"/>
    </row>
    <row r="9" spans="1:6" ht="93.75" x14ac:dyDescent="0.3">
      <c r="A9" s="713" t="s">
        <v>467</v>
      </c>
      <c r="B9" s="714" t="str">
        <f>'[4]СВОД 2018'!B54</f>
        <v>Расходы на погашение и обслуживание заемных средств, привлекаемых на реализацию мероприятий инвестиционной программы</v>
      </c>
      <c r="C9" s="715" t="s">
        <v>387</v>
      </c>
      <c r="D9" s="710"/>
      <c r="E9" s="687"/>
      <c r="F9" s="688"/>
    </row>
    <row r="10" spans="1:6" ht="56.25" x14ac:dyDescent="0.3">
      <c r="A10" s="713" t="s">
        <v>468</v>
      </c>
      <c r="B10" s="714" t="str">
        <f>'[4]СВОД 2018'!B55</f>
        <v>Экономически обоснованные расходы на выплаты, предусмотренные коллективными договорами</v>
      </c>
      <c r="C10" s="715" t="s">
        <v>387</v>
      </c>
      <c r="D10" s="710"/>
      <c r="E10" s="687"/>
      <c r="F10" s="688"/>
    </row>
    <row r="11" spans="1:6" ht="38.25" thickBot="1" x14ac:dyDescent="0.35">
      <c r="A11" s="716">
        <v>2</v>
      </c>
      <c r="B11" s="717" t="str">
        <f>'[4]СВОД 2018'!B56</f>
        <v>Расчетная предпринимательская прибыль</v>
      </c>
      <c r="C11" s="718" t="s">
        <v>387</v>
      </c>
      <c r="D11" s="719"/>
      <c r="E11" s="689"/>
      <c r="F11" s="690"/>
    </row>
    <row r="12" spans="1:6" x14ac:dyDescent="0.25">
      <c r="A12" s="602"/>
      <c r="B12" s="602"/>
      <c r="C12" s="602"/>
      <c r="D12" s="602"/>
      <c r="E12" s="602"/>
      <c r="F12" s="602"/>
    </row>
    <row r="13" spans="1:6" x14ac:dyDescent="0.25">
      <c r="A13" s="602"/>
      <c r="B13" s="602" t="s">
        <v>297</v>
      </c>
      <c r="C13" s="602" t="s">
        <v>469</v>
      </c>
      <c r="D13" s="602"/>
      <c r="E13" s="602" t="s">
        <v>470</v>
      </c>
      <c r="F13" s="602"/>
    </row>
    <row r="14" spans="1:6" x14ac:dyDescent="0.25">
      <c r="A14" s="602"/>
      <c r="B14" s="602"/>
      <c r="C14" s="602"/>
      <c r="D14" s="602"/>
      <c r="E14" s="602"/>
      <c r="F14" s="602"/>
    </row>
  </sheetData>
  <mergeCells count="6">
    <mergeCell ref="A1:F1"/>
    <mergeCell ref="A2:F2"/>
    <mergeCell ref="A3:A4"/>
    <mergeCell ref="B3:B4"/>
    <mergeCell ref="C3:C4"/>
    <mergeCell ref="D3:F3"/>
  </mergeCells>
  <pageMargins left="0.19685039370078741" right="0.19685039370078741" top="1.3779527559055118" bottom="0.39370078740157483" header="0" footer="0"/>
  <pageSetup paperSize="9" scale="91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3"/>
  <sheetViews>
    <sheetView workbookViewId="0">
      <selection activeCell="H27" sqref="H27"/>
    </sheetView>
  </sheetViews>
  <sheetFormatPr defaultRowHeight="17.25" x14ac:dyDescent="0.25"/>
  <cols>
    <col min="1" max="1" width="9.140625" style="1"/>
    <col min="2" max="2" width="53.85546875" style="1" customWidth="1"/>
    <col min="3" max="5" width="14.140625" style="1" customWidth="1"/>
    <col min="6" max="6" width="15.85546875" style="1" customWidth="1"/>
    <col min="7" max="7" width="13" style="1" customWidth="1"/>
    <col min="8" max="8" width="12.5703125" style="1" customWidth="1"/>
    <col min="9" max="9" width="16.42578125" style="1" customWidth="1"/>
    <col min="10" max="10" width="24.42578125" style="1" customWidth="1"/>
    <col min="11" max="252" width="9.140625" style="1"/>
    <col min="253" max="253" width="46.7109375" style="1" customWidth="1"/>
    <col min="254" max="254" width="10.5703125" style="1" customWidth="1"/>
    <col min="255" max="256" width="12.140625" style="1" customWidth="1"/>
    <col min="257" max="258" width="12.5703125" style="1" customWidth="1"/>
    <col min="259" max="259" width="10.28515625" style="1" customWidth="1"/>
    <col min="260" max="260" width="10.42578125" style="1" customWidth="1"/>
    <col min="261" max="261" width="11.140625" style="1" customWidth="1"/>
    <col min="262" max="262" width="12.85546875" style="1" customWidth="1"/>
    <col min="263" max="264" width="0" style="1" hidden="1" customWidth="1"/>
    <col min="265" max="265" width="11.42578125" style="1" customWidth="1"/>
    <col min="266" max="266" width="38.85546875" style="1" customWidth="1"/>
    <col min="267" max="508" width="9.140625" style="1"/>
    <col min="509" max="509" width="46.7109375" style="1" customWidth="1"/>
    <col min="510" max="510" width="10.5703125" style="1" customWidth="1"/>
    <col min="511" max="512" width="12.140625" style="1" customWidth="1"/>
    <col min="513" max="514" width="12.5703125" style="1" customWidth="1"/>
    <col min="515" max="515" width="10.28515625" style="1" customWidth="1"/>
    <col min="516" max="516" width="10.42578125" style="1" customWidth="1"/>
    <col min="517" max="517" width="11.140625" style="1" customWidth="1"/>
    <col min="518" max="518" width="12.85546875" style="1" customWidth="1"/>
    <col min="519" max="520" width="0" style="1" hidden="1" customWidth="1"/>
    <col min="521" max="521" width="11.42578125" style="1" customWidth="1"/>
    <col min="522" max="522" width="38.85546875" style="1" customWidth="1"/>
    <col min="523" max="764" width="9.140625" style="1"/>
    <col min="765" max="765" width="46.7109375" style="1" customWidth="1"/>
    <col min="766" max="766" width="10.5703125" style="1" customWidth="1"/>
    <col min="767" max="768" width="12.140625" style="1" customWidth="1"/>
    <col min="769" max="770" width="12.5703125" style="1" customWidth="1"/>
    <col min="771" max="771" width="10.28515625" style="1" customWidth="1"/>
    <col min="772" max="772" width="10.42578125" style="1" customWidth="1"/>
    <col min="773" max="773" width="11.140625" style="1" customWidth="1"/>
    <col min="774" max="774" width="12.85546875" style="1" customWidth="1"/>
    <col min="775" max="776" width="0" style="1" hidden="1" customWidth="1"/>
    <col min="777" max="777" width="11.42578125" style="1" customWidth="1"/>
    <col min="778" max="778" width="38.85546875" style="1" customWidth="1"/>
    <col min="779" max="1020" width="9.140625" style="1"/>
    <col min="1021" max="1021" width="46.7109375" style="1" customWidth="1"/>
    <col min="1022" max="1022" width="10.5703125" style="1" customWidth="1"/>
    <col min="1023" max="1024" width="12.140625" style="1" customWidth="1"/>
    <col min="1025" max="1026" width="12.5703125" style="1" customWidth="1"/>
    <col min="1027" max="1027" width="10.28515625" style="1" customWidth="1"/>
    <col min="1028" max="1028" width="10.42578125" style="1" customWidth="1"/>
    <col min="1029" max="1029" width="11.140625" style="1" customWidth="1"/>
    <col min="1030" max="1030" width="12.85546875" style="1" customWidth="1"/>
    <col min="1031" max="1032" width="0" style="1" hidden="1" customWidth="1"/>
    <col min="1033" max="1033" width="11.42578125" style="1" customWidth="1"/>
    <col min="1034" max="1034" width="38.85546875" style="1" customWidth="1"/>
    <col min="1035" max="1276" width="9.140625" style="1"/>
    <col min="1277" max="1277" width="46.7109375" style="1" customWidth="1"/>
    <col min="1278" max="1278" width="10.5703125" style="1" customWidth="1"/>
    <col min="1279" max="1280" width="12.140625" style="1" customWidth="1"/>
    <col min="1281" max="1282" width="12.5703125" style="1" customWidth="1"/>
    <col min="1283" max="1283" width="10.28515625" style="1" customWidth="1"/>
    <col min="1284" max="1284" width="10.42578125" style="1" customWidth="1"/>
    <col min="1285" max="1285" width="11.140625" style="1" customWidth="1"/>
    <col min="1286" max="1286" width="12.85546875" style="1" customWidth="1"/>
    <col min="1287" max="1288" width="0" style="1" hidden="1" customWidth="1"/>
    <col min="1289" max="1289" width="11.42578125" style="1" customWidth="1"/>
    <col min="1290" max="1290" width="38.85546875" style="1" customWidth="1"/>
    <col min="1291" max="1532" width="9.140625" style="1"/>
    <col min="1533" max="1533" width="46.7109375" style="1" customWidth="1"/>
    <col min="1534" max="1534" width="10.5703125" style="1" customWidth="1"/>
    <col min="1535" max="1536" width="12.140625" style="1" customWidth="1"/>
    <col min="1537" max="1538" width="12.5703125" style="1" customWidth="1"/>
    <col min="1539" max="1539" width="10.28515625" style="1" customWidth="1"/>
    <col min="1540" max="1540" width="10.42578125" style="1" customWidth="1"/>
    <col min="1541" max="1541" width="11.140625" style="1" customWidth="1"/>
    <col min="1542" max="1542" width="12.85546875" style="1" customWidth="1"/>
    <col min="1543" max="1544" width="0" style="1" hidden="1" customWidth="1"/>
    <col min="1545" max="1545" width="11.42578125" style="1" customWidth="1"/>
    <col min="1546" max="1546" width="38.85546875" style="1" customWidth="1"/>
    <col min="1547" max="1788" width="9.140625" style="1"/>
    <col min="1789" max="1789" width="46.7109375" style="1" customWidth="1"/>
    <col min="1790" max="1790" width="10.5703125" style="1" customWidth="1"/>
    <col min="1791" max="1792" width="12.140625" style="1" customWidth="1"/>
    <col min="1793" max="1794" width="12.5703125" style="1" customWidth="1"/>
    <col min="1795" max="1795" width="10.28515625" style="1" customWidth="1"/>
    <col min="1796" max="1796" width="10.42578125" style="1" customWidth="1"/>
    <col min="1797" max="1797" width="11.140625" style="1" customWidth="1"/>
    <col min="1798" max="1798" width="12.85546875" style="1" customWidth="1"/>
    <col min="1799" max="1800" width="0" style="1" hidden="1" customWidth="1"/>
    <col min="1801" max="1801" width="11.42578125" style="1" customWidth="1"/>
    <col min="1802" max="1802" width="38.85546875" style="1" customWidth="1"/>
    <col min="1803" max="2044" width="9.140625" style="1"/>
    <col min="2045" max="2045" width="46.7109375" style="1" customWidth="1"/>
    <col min="2046" max="2046" width="10.5703125" style="1" customWidth="1"/>
    <col min="2047" max="2048" width="12.140625" style="1" customWidth="1"/>
    <col min="2049" max="2050" width="12.5703125" style="1" customWidth="1"/>
    <col min="2051" max="2051" width="10.28515625" style="1" customWidth="1"/>
    <col min="2052" max="2052" width="10.42578125" style="1" customWidth="1"/>
    <col min="2053" max="2053" width="11.140625" style="1" customWidth="1"/>
    <col min="2054" max="2054" width="12.85546875" style="1" customWidth="1"/>
    <col min="2055" max="2056" width="0" style="1" hidden="1" customWidth="1"/>
    <col min="2057" max="2057" width="11.42578125" style="1" customWidth="1"/>
    <col min="2058" max="2058" width="38.85546875" style="1" customWidth="1"/>
    <col min="2059" max="2300" width="9.140625" style="1"/>
    <col min="2301" max="2301" width="46.7109375" style="1" customWidth="1"/>
    <col min="2302" max="2302" width="10.5703125" style="1" customWidth="1"/>
    <col min="2303" max="2304" width="12.140625" style="1" customWidth="1"/>
    <col min="2305" max="2306" width="12.5703125" style="1" customWidth="1"/>
    <col min="2307" max="2307" width="10.28515625" style="1" customWidth="1"/>
    <col min="2308" max="2308" width="10.42578125" style="1" customWidth="1"/>
    <col min="2309" max="2309" width="11.140625" style="1" customWidth="1"/>
    <col min="2310" max="2310" width="12.85546875" style="1" customWidth="1"/>
    <col min="2311" max="2312" width="0" style="1" hidden="1" customWidth="1"/>
    <col min="2313" max="2313" width="11.42578125" style="1" customWidth="1"/>
    <col min="2314" max="2314" width="38.85546875" style="1" customWidth="1"/>
    <col min="2315" max="2556" width="9.140625" style="1"/>
    <col min="2557" max="2557" width="46.7109375" style="1" customWidth="1"/>
    <col min="2558" max="2558" width="10.5703125" style="1" customWidth="1"/>
    <col min="2559" max="2560" width="12.140625" style="1" customWidth="1"/>
    <col min="2561" max="2562" width="12.5703125" style="1" customWidth="1"/>
    <col min="2563" max="2563" width="10.28515625" style="1" customWidth="1"/>
    <col min="2564" max="2564" width="10.42578125" style="1" customWidth="1"/>
    <col min="2565" max="2565" width="11.140625" style="1" customWidth="1"/>
    <col min="2566" max="2566" width="12.85546875" style="1" customWidth="1"/>
    <col min="2567" max="2568" width="0" style="1" hidden="1" customWidth="1"/>
    <col min="2569" max="2569" width="11.42578125" style="1" customWidth="1"/>
    <col min="2570" max="2570" width="38.85546875" style="1" customWidth="1"/>
    <col min="2571" max="2812" width="9.140625" style="1"/>
    <col min="2813" max="2813" width="46.7109375" style="1" customWidth="1"/>
    <col min="2814" max="2814" width="10.5703125" style="1" customWidth="1"/>
    <col min="2815" max="2816" width="12.140625" style="1" customWidth="1"/>
    <col min="2817" max="2818" width="12.5703125" style="1" customWidth="1"/>
    <col min="2819" max="2819" width="10.28515625" style="1" customWidth="1"/>
    <col min="2820" max="2820" width="10.42578125" style="1" customWidth="1"/>
    <col min="2821" max="2821" width="11.140625" style="1" customWidth="1"/>
    <col min="2822" max="2822" width="12.85546875" style="1" customWidth="1"/>
    <col min="2823" max="2824" width="0" style="1" hidden="1" customWidth="1"/>
    <col min="2825" max="2825" width="11.42578125" style="1" customWidth="1"/>
    <col min="2826" max="2826" width="38.85546875" style="1" customWidth="1"/>
    <col min="2827" max="3068" width="9.140625" style="1"/>
    <col min="3069" max="3069" width="46.7109375" style="1" customWidth="1"/>
    <col min="3070" max="3070" width="10.5703125" style="1" customWidth="1"/>
    <col min="3071" max="3072" width="12.140625" style="1" customWidth="1"/>
    <col min="3073" max="3074" width="12.5703125" style="1" customWidth="1"/>
    <col min="3075" max="3075" width="10.28515625" style="1" customWidth="1"/>
    <col min="3076" max="3076" width="10.42578125" style="1" customWidth="1"/>
    <col min="3077" max="3077" width="11.140625" style="1" customWidth="1"/>
    <col min="3078" max="3078" width="12.85546875" style="1" customWidth="1"/>
    <col min="3079" max="3080" width="0" style="1" hidden="1" customWidth="1"/>
    <col min="3081" max="3081" width="11.42578125" style="1" customWidth="1"/>
    <col min="3082" max="3082" width="38.85546875" style="1" customWidth="1"/>
    <col min="3083" max="3324" width="9.140625" style="1"/>
    <col min="3325" max="3325" width="46.7109375" style="1" customWidth="1"/>
    <col min="3326" max="3326" width="10.5703125" style="1" customWidth="1"/>
    <col min="3327" max="3328" width="12.140625" style="1" customWidth="1"/>
    <col min="3329" max="3330" width="12.5703125" style="1" customWidth="1"/>
    <col min="3331" max="3331" width="10.28515625" style="1" customWidth="1"/>
    <col min="3332" max="3332" width="10.42578125" style="1" customWidth="1"/>
    <col min="3333" max="3333" width="11.140625" style="1" customWidth="1"/>
    <col min="3334" max="3334" width="12.85546875" style="1" customWidth="1"/>
    <col min="3335" max="3336" width="0" style="1" hidden="1" customWidth="1"/>
    <col min="3337" max="3337" width="11.42578125" style="1" customWidth="1"/>
    <col min="3338" max="3338" width="38.85546875" style="1" customWidth="1"/>
    <col min="3339" max="3580" width="9.140625" style="1"/>
    <col min="3581" max="3581" width="46.7109375" style="1" customWidth="1"/>
    <col min="3582" max="3582" width="10.5703125" style="1" customWidth="1"/>
    <col min="3583" max="3584" width="12.140625" style="1" customWidth="1"/>
    <col min="3585" max="3586" width="12.5703125" style="1" customWidth="1"/>
    <col min="3587" max="3587" width="10.28515625" style="1" customWidth="1"/>
    <col min="3588" max="3588" width="10.42578125" style="1" customWidth="1"/>
    <col min="3589" max="3589" width="11.140625" style="1" customWidth="1"/>
    <col min="3590" max="3590" width="12.85546875" style="1" customWidth="1"/>
    <col min="3591" max="3592" width="0" style="1" hidden="1" customWidth="1"/>
    <col min="3593" max="3593" width="11.42578125" style="1" customWidth="1"/>
    <col min="3594" max="3594" width="38.85546875" style="1" customWidth="1"/>
    <col min="3595" max="3836" width="9.140625" style="1"/>
    <col min="3837" max="3837" width="46.7109375" style="1" customWidth="1"/>
    <col min="3838" max="3838" width="10.5703125" style="1" customWidth="1"/>
    <col min="3839" max="3840" width="12.140625" style="1" customWidth="1"/>
    <col min="3841" max="3842" width="12.5703125" style="1" customWidth="1"/>
    <col min="3843" max="3843" width="10.28515625" style="1" customWidth="1"/>
    <col min="3844" max="3844" width="10.42578125" style="1" customWidth="1"/>
    <col min="3845" max="3845" width="11.140625" style="1" customWidth="1"/>
    <col min="3846" max="3846" width="12.85546875" style="1" customWidth="1"/>
    <col min="3847" max="3848" width="0" style="1" hidden="1" customWidth="1"/>
    <col min="3849" max="3849" width="11.42578125" style="1" customWidth="1"/>
    <col min="3850" max="3850" width="38.85546875" style="1" customWidth="1"/>
    <col min="3851" max="4092" width="9.140625" style="1"/>
    <col min="4093" max="4093" width="46.7109375" style="1" customWidth="1"/>
    <col min="4094" max="4094" width="10.5703125" style="1" customWidth="1"/>
    <col min="4095" max="4096" width="12.140625" style="1" customWidth="1"/>
    <col min="4097" max="4098" width="12.5703125" style="1" customWidth="1"/>
    <col min="4099" max="4099" width="10.28515625" style="1" customWidth="1"/>
    <col min="4100" max="4100" width="10.42578125" style="1" customWidth="1"/>
    <col min="4101" max="4101" width="11.140625" style="1" customWidth="1"/>
    <col min="4102" max="4102" width="12.85546875" style="1" customWidth="1"/>
    <col min="4103" max="4104" width="0" style="1" hidden="1" customWidth="1"/>
    <col min="4105" max="4105" width="11.42578125" style="1" customWidth="1"/>
    <col min="4106" max="4106" width="38.85546875" style="1" customWidth="1"/>
    <col min="4107" max="4348" width="9.140625" style="1"/>
    <col min="4349" max="4349" width="46.7109375" style="1" customWidth="1"/>
    <col min="4350" max="4350" width="10.5703125" style="1" customWidth="1"/>
    <col min="4351" max="4352" width="12.140625" style="1" customWidth="1"/>
    <col min="4353" max="4354" width="12.5703125" style="1" customWidth="1"/>
    <col min="4355" max="4355" width="10.28515625" style="1" customWidth="1"/>
    <col min="4356" max="4356" width="10.42578125" style="1" customWidth="1"/>
    <col min="4357" max="4357" width="11.140625" style="1" customWidth="1"/>
    <col min="4358" max="4358" width="12.85546875" style="1" customWidth="1"/>
    <col min="4359" max="4360" width="0" style="1" hidden="1" customWidth="1"/>
    <col min="4361" max="4361" width="11.42578125" style="1" customWidth="1"/>
    <col min="4362" max="4362" width="38.85546875" style="1" customWidth="1"/>
    <col min="4363" max="4604" width="9.140625" style="1"/>
    <col min="4605" max="4605" width="46.7109375" style="1" customWidth="1"/>
    <col min="4606" max="4606" width="10.5703125" style="1" customWidth="1"/>
    <col min="4607" max="4608" width="12.140625" style="1" customWidth="1"/>
    <col min="4609" max="4610" width="12.5703125" style="1" customWidth="1"/>
    <col min="4611" max="4611" width="10.28515625" style="1" customWidth="1"/>
    <col min="4612" max="4612" width="10.42578125" style="1" customWidth="1"/>
    <col min="4613" max="4613" width="11.140625" style="1" customWidth="1"/>
    <col min="4614" max="4614" width="12.85546875" style="1" customWidth="1"/>
    <col min="4615" max="4616" width="0" style="1" hidden="1" customWidth="1"/>
    <col min="4617" max="4617" width="11.42578125" style="1" customWidth="1"/>
    <col min="4618" max="4618" width="38.85546875" style="1" customWidth="1"/>
    <col min="4619" max="4860" width="9.140625" style="1"/>
    <col min="4861" max="4861" width="46.7109375" style="1" customWidth="1"/>
    <col min="4862" max="4862" width="10.5703125" style="1" customWidth="1"/>
    <col min="4863" max="4864" width="12.140625" style="1" customWidth="1"/>
    <col min="4865" max="4866" width="12.5703125" style="1" customWidth="1"/>
    <col min="4867" max="4867" width="10.28515625" style="1" customWidth="1"/>
    <col min="4868" max="4868" width="10.42578125" style="1" customWidth="1"/>
    <col min="4869" max="4869" width="11.140625" style="1" customWidth="1"/>
    <col min="4870" max="4870" width="12.85546875" style="1" customWidth="1"/>
    <col min="4871" max="4872" width="0" style="1" hidden="1" customWidth="1"/>
    <col min="4873" max="4873" width="11.42578125" style="1" customWidth="1"/>
    <col min="4874" max="4874" width="38.85546875" style="1" customWidth="1"/>
    <col min="4875" max="5116" width="9.140625" style="1"/>
    <col min="5117" max="5117" width="46.7109375" style="1" customWidth="1"/>
    <col min="5118" max="5118" width="10.5703125" style="1" customWidth="1"/>
    <col min="5119" max="5120" width="12.140625" style="1" customWidth="1"/>
    <col min="5121" max="5122" width="12.5703125" style="1" customWidth="1"/>
    <col min="5123" max="5123" width="10.28515625" style="1" customWidth="1"/>
    <col min="5124" max="5124" width="10.42578125" style="1" customWidth="1"/>
    <col min="5125" max="5125" width="11.140625" style="1" customWidth="1"/>
    <col min="5126" max="5126" width="12.85546875" style="1" customWidth="1"/>
    <col min="5127" max="5128" width="0" style="1" hidden="1" customWidth="1"/>
    <col min="5129" max="5129" width="11.42578125" style="1" customWidth="1"/>
    <col min="5130" max="5130" width="38.85546875" style="1" customWidth="1"/>
    <col min="5131" max="5372" width="9.140625" style="1"/>
    <col min="5373" max="5373" width="46.7109375" style="1" customWidth="1"/>
    <col min="5374" max="5374" width="10.5703125" style="1" customWidth="1"/>
    <col min="5375" max="5376" width="12.140625" style="1" customWidth="1"/>
    <col min="5377" max="5378" width="12.5703125" style="1" customWidth="1"/>
    <col min="5379" max="5379" width="10.28515625" style="1" customWidth="1"/>
    <col min="5380" max="5380" width="10.42578125" style="1" customWidth="1"/>
    <col min="5381" max="5381" width="11.140625" style="1" customWidth="1"/>
    <col min="5382" max="5382" width="12.85546875" style="1" customWidth="1"/>
    <col min="5383" max="5384" width="0" style="1" hidden="1" customWidth="1"/>
    <col min="5385" max="5385" width="11.42578125" style="1" customWidth="1"/>
    <col min="5386" max="5386" width="38.85546875" style="1" customWidth="1"/>
    <col min="5387" max="5628" width="9.140625" style="1"/>
    <col min="5629" max="5629" width="46.7109375" style="1" customWidth="1"/>
    <col min="5630" max="5630" width="10.5703125" style="1" customWidth="1"/>
    <col min="5631" max="5632" width="12.140625" style="1" customWidth="1"/>
    <col min="5633" max="5634" width="12.5703125" style="1" customWidth="1"/>
    <col min="5635" max="5635" width="10.28515625" style="1" customWidth="1"/>
    <col min="5636" max="5636" width="10.42578125" style="1" customWidth="1"/>
    <col min="5637" max="5637" width="11.140625" style="1" customWidth="1"/>
    <col min="5638" max="5638" width="12.85546875" style="1" customWidth="1"/>
    <col min="5639" max="5640" width="0" style="1" hidden="1" customWidth="1"/>
    <col min="5641" max="5641" width="11.42578125" style="1" customWidth="1"/>
    <col min="5642" max="5642" width="38.85546875" style="1" customWidth="1"/>
    <col min="5643" max="5884" width="9.140625" style="1"/>
    <col min="5885" max="5885" width="46.7109375" style="1" customWidth="1"/>
    <col min="5886" max="5886" width="10.5703125" style="1" customWidth="1"/>
    <col min="5887" max="5888" width="12.140625" style="1" customWidth="1"/>
    <col min="5889" max="5890" width="12.5703125" style="1" customWidth="1"/>
    <col min="5891" max="5891" width="10.28515625" style="1" customWidth="1"/>
    <col min="5892" max="5892" width="10.42578125" style="1" customWidth="1"/>
    <col min="5893" max="5893" width="11.140625" style="1" customWidth="1"/>
    <col min="5894" max="5894" width="12.85546875" style="1" customWidth="1"/>
    <col min="5895" max="5896" width="0" style="1" hidden="1" customWidth="1"/>
    <col min="5897" max="5897" width="11.42578125" style="1" customWidth="1"/>
    <col min="5898" max="5898" width="38.85546875" style="1" customWidth="1"/>
    <col min="5899" max="6140" width="9.140625" style="1"/>
    <col min="6141" max="6141" width="46.7109375" style="1" customWidth="1"/>
    <col min="6142" max="6142" width="10.5703125" style="1" customWidth="1"/>
    <col min="6143" max="6144" width="12.140625" style="1" customWidth="1"/>
    <col min="6145" max="6146" width="12.5703125" style="1" customWidth="1"/>
    <col min="6147" max="6147" width="10.28515625" style="1" customWidth="1"/>
    <col min="6148" max="6148" width="10.42578125" style="1" customWidth="1"/>
    <col min="6149" max="6149" width="11.140625" style="1" customWidth="1"/>
    <col min="6150" max="6150" width="12.85546875" style="1" customWidth="1"/>
    <col min="6151" max="6152" width="0" style="1" hidden="1" customWidth="1"/>
    <col min="6153" max="6153" width="11.42578125" style="1" customWidth="1"/>
    <col min="6154" max="6154" width="38.85546875" style="1" customWidth="1"/>
    <col min="6155" max="6396" width="9.140625" style="1"/>
    <col min="6397" max="6397" width="46.7109375" style="1" customWidth="1"/>
    <col min="6398" max="6398" width="10.5703125" style="1" customWidth="1"/>
    <col min="6399" max="6400" width="12.140625" style="1" customWidth="1"/>
    <col min="6401" max="6402" width="12.5703125" style="1" customWidth="1"/>
    <col min="6403" max="6403" width="10.28515625" style="1" customWidth="1"/>
    <col min="6404" max="6404" width="10.42578125" style="1" customWidth="1"/>
    <col min="6405" max="6405" width="11.140625" style="1" customWidth="1"/>
    <col min="6406" max="6406" width="12.85546875" style="1" customWidth="1"/>
    <col min="6407" max="6408" width="0" style="1" hidden="1" customWidth="1"/>
    <col min="6409" max="6409" width="11.42578125" style="1" customWidth="1"/>
    <col min="6410" max="6410" width="38.85546875" style="1" customWidth="1"/>
    <col min="6411" max="6652" width="9.140625" style="1"/>
    <col min="6653" max="6653" width="46.7109375" style="1" customWidth="1"/>
    <col min="6654" max="6654" width="10.5703125" style="1" customWidth="1"/>
    <col min="6655" max="6656" width="12.140625" style="1" customWidth="1"/>
    <col min="6657" max="6658" width="12.5703125" style="1" customWidth="1"/>
    <col min="6659" max="6659" width="10.28515625" style="1" customWidth="1"/>
    <col min="6660" max="6660" width="10.42578125" style="1" customWidth="1"/>
    <col min="6661" max="6661" width="11.140625" style="1" customWidth="1"/>
    <col min="6662" max="6662" width="12.85546875" style="1" customWidth="1"/>
    <col min="6663" max="6664" width="0" style="1" hidden="1" customWidth="1"/>
    <col min="6665" max="6665" width="11.42578125" style="1" customWidth="1"/>
    <col min="6666" max="6666" width="38.85546875" style="1" customWidth="1"/>
    <col min="6667" max="6908" width="9.140625" style="1"/>
    <col min="6909" max="6909" width="46.7109375" style="1" customWidth="1"/>
    <col min="6910" max="6910" width="10.5703125" style="1" customWidth="1"/>
    <col min="6911" max="6912" width="12.140625" style="1" customWidth="1"/>
    <col min="6913" max="6914" width="12.5703125" style="1" customWidth="1"/>
    <col min="6915" max="6915" width="10.28515625" style="1" customWidth="1"/>
    <col min="6916" max="6916" width="10.42578125" style="1" customWidth="1"/>
    <col min="6917" max="6917" width="11.140625" style="1" customWidth="1"/>
    <col min="6918" max="6918" width="12.85546875" style="1" customWidth="1"/>
    <col min="6919" max="6920" width="0" style="1" hidden="1" customWidth="1"/>
    <col min="6921" max="6921" width="11.42578125" style="1" customWidth="1"/>
    <col min="6922" max="6922" width="38.85546875" style="1" customWidth="1"/>
    <col min="6923" max="7164" width="9.140625" style="1"/>
    <col min="7165" max="7165" width="46.7109375" style="1" customWidth="1"/>
    <col min="7166" max="7166" width="10.5703125" style="1" customWidth="1"/>
    <col min="7167" max="7168" width="12.140625" style="1" customWidth="1"/>
    <col min="7169" max="7170" width="12.5703125" style="1" customWidth="1"/>
    <col min="7171" max="7171" width="10.28515625" style="1" customWidth="1"/>
    <col min="7172" max="7172" width="10.42578125" style="1" customWidth="1"/>
    <col min="7173" max="7173" width="11.140625" style="1" customWidth="1"/>
    <col min="7174" max="7174" width="12.85546875" style="1" customWidth="1"/>
    <col min="7175" max="7176" width="0" style="1" hidden="1" customWidth="1"/>
    <col min="7177" max="7177" width="11.42578125" style="1" customWidth="1"/>
    <col min="7178" max="7178" width="38.85546875" style="1" customWidth="1"/>
    <col min="7179" max="7420" width="9.140625" style="1"/>
    <col min="7421" max="7421" width="46.7109375" style="1" customWidth="1"/>
    <col min="7422" max="7422" width="10.5703125" style="1" customWidth="1"/>
    <col min="7423" max="7424" width="12.140625" style="1" customWidth="1"/>
    <col min="7425" max="7426" width="12.5703125" style="1" customWidth="1"/>
    <col min="7427" max="7427" width="10.28515625" style="1" customWidth="1"/>
    <col min="7428" max="7428" width="10.42578125" style="1" customWidth="1"/>
    <col min="7429" max="7429" width="11.140625" style="1" customWidth="1"/>
    <col min="7430" max="7430" width="12.85546875" style="1" customWidth="1"/>
    <col min="7431" max="7432" width="0" style="1" hidden="1" customWidth="1"/>
    <col min="7433" max="7433" width="11.42578125" style="1" customWidth="1"/>
    <col min="7434" max="7434" width="38.85546875" style="1" customWidth="1"/>
    <col min="7435" max="7676" width="9.140625" style="1"/>
    <col min="7677" max="7677" width="46.7109375" style="1" customWidth="1"/>
    <col min="7678" max="7678" width="10.5703125" style="1" customWidth="1"/>
    <col min="7679" max="7680" width="12.140625" style="1" customWidth="1"/>
    <col min="7681" max="7682" width="12.5703125" style="1" customWidth="1"/>
    <col min="7683" max="7683" width="10.28515625" style="1" customWidth="1"/>
    <col min="7684" max="7684" width="10.42578125" style="1" customWidth="1"/>
    <col min="7685" max="7685" width="11.140625" style="1" customWidth="1"/>
    <col min="7686" max="7686" width="12.85546875" style="1" customWidth="1"/>
    <col min="7687" max="7688" width="0" style="1" hidden="1" customWidth="1"/>
    <col min="7689" max="7689" width="11.42578125" style="1" customWidth="1"/>
    <col min="7690" max="7690" width="38.85546875" style="1" customWidth="1"/>
    <col min="7691" max="7932" width="9.140625" style="1"/>
    <col min="7933" max="7933" width="46.7109375" style="1" customWidth="1"/>
    <col min="7934" max="7934" width="10.5703125" style="1" customWidth="1"/>
    <col min="7935" max="7936" width="12.140625" style="1" customWidth="1"/>
    <col min="7937" max="7938" width="12.5703125" style="1" customWidth="1"/>
    <col min="7939" max="7939" width="10.28515625" style="1" customWidth="1"/>
    <col min="7940" max="7940" width="10.42578125" style="1" customWidth="1"/>
    <col min="7941" max="7941" width="11.140625" style="1" customWidth="1"/>
    <col min="7942" max="7942" width="12.85546875" style="1" customWidth="1"/>
    <col min="7943" max="7944" width="0" style="1" hidden="1" customWidth="1"/>
    <col min="7945" max="7945" width="11.42578125" style="1" customWidth="1"/>
    <col min="7946" max="7946" width="38.85546875" style="1" customWidth="1"/>
    <col min="7947" max="8188" width="9.140625" style="1"/>
    <col min="8189" max="8189" width="46.7109375" style="1" customWidth="1"/>
    <col min="8190" max="8190" width="10.5703125" style="1" customWidth="1"/>
    <col min="8191" max="8192" width="12.140625" style="1" customWidth="1"/>
    <col min="8193" max="8194" width="12.5703125" style="1" customWidth="1"/>
    <col min="8195" max="8195" width="10.28515625" style="1" customWidth="1"/>
    <col min="8196" max="8196" width="10.42578125" style="1" customWidth="1"/>
    <col min="8197" max="8197" width="11.140625" style="1" customWidth="1"/>
    <col min="8198" max="8198" width="12.85546875" style="1" customWidth="1"/>
    <col min="8199" max="8200" width="0" style="1" hidden="1" customWidth="1"/>
    <col min="8201" max="8201" width="11.42578125" style="1" customWidth="1"/>
    <col min="8202" max="8202" width="38.85546875" style="1" customWidth="1"/>
    <col min="8203" max="8444" width="9.140625" style="1"/>
    <col min="8445" max="8445" width="46.7109375" style="1" customWidth="1"/>
    <col min="8446" max="8446" width="10.5703125" style="1" customWidth="1"/>
    <col min="8447" max="8448" width="12.140625" style="1" customWidth="1"/>
    <col min="8449" max="8450" width="12.5703125" style="1" customWidth="1"/>
    <col min="8451" max="8451" width="10.28515625" style="1" customWidth="1"/>
    <col min="8452" max="8452" width="10.42578125" style="1" customWidth="1"/>
    <col min="8453" max="8453" width="11.140625" style="1" customWidth="1"/>
    <col min="8454" max="8454" width="12.85546875" style="1" customWidth="1"/>
    <col min="8455" max="8456" width="0" style="1" hidden="1" customWidth="1"/>
    <col min="8457" max="8457" width="11.42578125" style="1" customWidth="1"/>
    <col min="8458" max="8458" width="38.85546875" style="1" customWidth="1"/>
    <col min="8459" max="8700" width="9.140625" style="1"/>
    <col min="8701" max="8701" width="46.7109375" style="1" customWidth="1"/>
    <col min="8702" max="8702" width="10.5703125" style="1" customWidth="1"/>
    <col min="8703" max="8704" width="12.140625" style="1" customWidth="1"/>
    <col min="8705" max="8706" width="12.5703125" style="1" customWidth="1"/>
    <col min="8707" max="8707" width="10.28515625" style="1" customWidth="1"/>
    <col min="8708" max="8708" width="10.42578125" style="1" customWidth="1"/>
    <col min="8709" max="8709" width="11.140625" style="1" customWidth="1"/>
    <col min="8710" max="8710" width="12.85546875" style="1" customWidth="1"/>
    <col min="8711" max="8712" width="0" style="1" hidden="1" customWidth="1"/>
    <col min="8713" max="8713" width="11.42578125" style="1" customWidth="1"/>
    <col min="8714" max="8714" width="38.85546875" style="1" customWidth="1"/>
    <col min="8715" max="8956" width="9.140625" style="1"/>
    <col min="8957" max="8957" width="46.7109375" style="1" customWidth="1"/>
    <col min="8958" max="8958" width="10.5703125" style="1" customWidth="1"/>
    <col min="8959" max="8960" width="12.140625" style="1" customWidth="1"/>
    <col min="8961" max="8962" width="12.5703125" style="1" customWidth="1"/>
    <col min="8963" max="8963" width="10.28515625" style="1" customWidth="1"/>
    <col min="8964" max="8964" width="10.42578125" style="1" customWidth="1"/>
    <col min="8965" max="8965" width="11.140625" style="1" customWidth="1"/>
    <col min="8966" max="8966" width="12.85546875" style="1" customWidth="1"/>
    <col min="8967" max="8968" width="0" style="1" hidden="1" customWidth="1"/>
    <col min="8969" max="8969" width="11.42578125" style="1" customWidth="1"/>
    <col min="8970" max="8970" width="38.85546875" style="1" customWidth="1"/>
    <col min="8971" max="9212" width="9.140625" style="1"/>
    <col min="9213" max="9213" width="46.7109375" style="1" customWidth="1"/>
    <col min="9214" max="9214" width="10.5703125" style="1" customWidth="1"/>
    <col min="9215" max="9216" width="12.140625" style="1" customWidth="1"/>
    <col min="9217" max="9218" width="12.5703125" style="1" customWidth="1"/>
    <col min="9219" max="9219" width="10.28515625" style="1" customWidth="1"/>
    <col min="9220" max="9220" width="10.42578125" style="1" customWidth="1"/>
    <col min="9221" max="9221" width="11.140625" style="1" customWidth="1"/>
    <col min="9222" max="9222" width="12.85546875" style="1" customWidth="1"/>
    <col min="9223" max="9224" width="0" style="1" hidden="1" customWidth="1"/>
    <col min="9225" max="9225" width="11.42578125" style="1" customWidth="1"/>
    <col min="9226" max="9226" width="38.85546875" style="1" customWidth="1"/>
    <col min="9227" max="9468" width="9.140625" style="1"/>
    <col min="9469" max="9469" width="46.7109375" style="1" customWidth="1"/>
    <col min="9470" max="9470" width="10.5703125" style="1" customWidth="1"/>
    <col min="9471" max="9472" width="12.140625" style="1" customWidth="1"/>
    <col min="9473" max="9474" width="12.5703125" style="1" customWidth="1"/>
    <col min="9475" max="9475" width="10.28515625" style="1" customWidth="1"/>
    <col min="9476" max="9476" width="10.42578125" style="1" customWidth="1"/>
    <col min="9477" max="9477" width="11.140625" style="1" customWidth="1"/>
    <col min="9478" max="9478" width="12.85546875" style="1" customWidth="1"/>
    <col min="9479" max="9480" width="0" style="1" hidden="1" customWidth="1"/>
    <col min="9481" max="9481" width="11.42578125" style="1" customWidth="1"/>
    <col min="9482" max="9482" width="38.85546875" style="1" customWidth="1"/>
    <col min="9483" max="9724" width="9.140625" style="1"/>
    <col min="9725" max="9725" width="46.7109375" style="1" customWidth="1"/>
    <col min="9726" max="9726" width="10.5703125" style="1" customWidth="1"/>
    <col min="9727" max="9728" width="12.140625" style="1" customWidth="1"/>
    <col min="9729" max="9730" width="12.5703125" style="1" customWidth="1"/>
    <col min="9731" max="9731" width="10.28515625" style="1" customWidth="1"/>
    <col min="9732" max="9732" width="10.42578125" style="1" customWidth="1"/>
    <col min="9733" max="9733" width="11.140625" style="1" customWidth="1"/>
    <col min="9734" max="9734" width="12.85546875" style="1" customWidth="1"/>
    <col min="9735" max="9736" width="0" style="1" hidden="1" customWidth="1"/>
    <col min="9737" max="9737" width="11.42578125" style="1" customWidth="1"/>
    <col min="9738" max="9738" width="38.85546875" style="1" customWidth="1"/>
    <col min="9739" max="9980" width="9.140625" style="1"/>
    <col min="9981" max="9981" width="46.7109375" style="1" customWidth="1"/>
    <col min="9982" max="9982" width="10.5703125" style="1" customWidth="1"/>
    <col min="9983" max="9984" width="12.140625" style="1" customWidth="1"/>
    <col min="9985" max="9986" width="12.5703125" style="1" customWidth="1"/>
    <col min="9987" max="9987" width="10.28515625" style="1" customWidth="1"/>
    <col min="9988" max="9988" width="10.42578125" style="1" customWidth="1"/>
    <col min="9989" max="9989" width="11.140625" style="1" customWidth="1"/>
    <col min="9990" max="9990" width="12.85546875" style="1" customWidth="1"/>
    <col min="9991" max="9992" width="0" style="1" hidden="1" customWidth="1"/>
    <col min="9993" max="9993" width="11.42578125" style="1" customWidth="1"/>
    <col min="9994" max="9994" width="38.85546875" style="1" customWidth="1"/>
    <col min="9995" max="10236" width="9.140625" style="1"/>
    <col min="10237" max="10237" width="46.7109375" style="1" customWidth="1"/>
    <col min="10238" max="10238" width="10.5703125" style="1" customWidth="1"/>
    <col min="10239" max="10240" width="12.140625" style="1" customWidth="1"/>
    <col min="10241" max="10242" width="12.5703125" style="1" customWidth="1"/>
    <col min="10243" max="10243" width="10.28515625" style="1" customWidth="1"/>
    <col min="10244" max="10244" width="10.42578125" style="1" customWidth="1"/>
    <col min="10245" max="10245" width="11.140625" style="1" customWidth="1"/>
    <col min="10246" max="10246" width="12.85546875" style="1" customWidth="1"/>
    <col min="10247" max="10248" width="0" style="1" hidden="1" customWidth="1"/>
    <col min="10249" max="10249" width="11.42578125" style="1" customWidth="1"/>
    <col min="10250" max="10250" width="38.85546875" style="1" customWidth="1"/>
    <col min="10251" max="10492" width="9.140625" style="1"/>
    <col min="10493" max="10493" width="46.7109375" style="1" customWidth="1"/>
    <col min="10494" max="10494" width="10.5703125" style="1" customWidth="1"/>
    <col min="10495" max="10496" width="12.140625" style="1" customWidth="1"/>
    <col min="10497" max="10498" width="12.5703125" style="1" customWidth="1"/>
    <col min="10499" max="10499" width="10.28515625" style="1" customWidth="1"/>
    <col min="10500" max="10500" width="10.42578125" style="1" customWidth="1"/>
    <col min="10501" max="10501" width="11.140625" style="1" customWidth="1"/>
    <col min="10502" max="10502" width="12.85546875" style="1" customWidth="1"/>
    <col min="10503" max="10504" width="0" style="1" hidden="1" customWidth="1"/>
    <col min="10505" max="10505" width="11.42578125" style="1" customWidth="1"/>
    <col min="10506" max="10506" width="38.85546875" style="1" customWidth="1"/>
    <col min="10507" max="10748" width="9.140625" style="1"/>
    <col min="10749" max="10749" width="46.7109375" style="1" customWidth="1"/>
    <col min="10750" max="10750" width="10.5703125" style="1" customWidth="1"/>
    <col min="10751" max="10752" width="12.140625" style="1" customWidth="1"/>
    <col min="10753" max="10754" width="12.5703125" style="1" customWidth="1"/>
    <col min="10755" max="10755" width="10.28515625" style="1" customWidth="1"/>
    <col min="10756" max="10756" width="10.42578125" style="1" customWidth="1"/>
    <col min="10757" max="10757" width="11.140625" style="1" customWidth="1"/>
    <col min="10758" max="10758" width="12.85546875" style="1" customWidth="1"/>
    <col min="10759" max="10760" width="0" style="1" hidden="1" customWidth="1"/>
    <col min="10761" max="10761" width="11.42578125" style="1" customWidth="1"/>
    <col min="10762" max="10762" width="38.85546875" style="1" customWidth="1"/>
    <col min="10763" max="11004" width="9.140625" style="1"/>
    <col min="11005" max="11005" width="46.7109375" style="1" customWidth="1"/>
    <col min="11006" max="11006" width="10.5703125" style="1" customWidth="1"/>
    <col min="11007" max="11008" width="12.140625" style="1" customWidth="1"/>
    <col min="11009" max="11010" width="12.5703125" style="1" customWidth="1"/>
    <col min="11011" max="11011" width="10.28515625" style="1" customWidth="1"/>
    <col min="11012" max="11012" width="10.42578125" style="1" customWidth="1"/>
    <col min="11013" max="11013" width="11.140625" style="1" customWidth="1"/>
    <col min="11014" max="11014" width="12.85546875" style="1" customWidth="1"/>
    <col min="11015" max="11016" width="0" style="1" hidden="1" customWidth="1"/>
    <col min="11017" max="11017" width="11.42578125" style="1" customWidth="1"/>
    <col min="11018" max="11018" width="38.85546875" style="1" customWidth="1"/>
    <col min="11019" max="11260" width="9.140625" style="1"/>
    <col min="11261" max="11261" width="46.7109375" style="1" customWidth="1"/>
    <col min="11262" max="11262" width="10.5703125" style="1" customWidth="1"/>
    <col min="11263" max="11264" width="12.140625" style="1" customWidth="1"/>
    <col min="11265" max="11266" width="12.5703125" style="1" customWidth="1"/>
    <col min="11267" max="11267" width="10.28515625" style="1" customWidth="1"/>
    <col min="11268" max="11268" width="10.42578125" style="1" customWidth="1"/>
    <col min="11269" max="11269" width="11.140625" style="1" customWidth="1"/>
    <col min="11270" max="11270" width="12.85546875" style="1" customWidth="1"/>
    <col min="11271" max="11272" width="0" style="1" hidden="1" customWidth="1"/>
    <col min="11273" max="11273" width="11.42578125" style="1" customWidth="1"/>
    <col min="11274" max="11274" width="38.85546875" style="1" customWidth="1"/>
    <col min="11275" max="11516" width="9.140625" style="1"/>
    <col min="11517" max="11517" width="46.7109375" style="1" customWidth="1"/>
    <col min="11518" max="11518" width="10.5703125" style="1" customWidth="1"/>
    <col min="11519" max="11520" width="12.140625" style="1" customWidth="1"/>
    <col min="11521" max="11522" width="12.5703125" style="1" customWidth="1"/>
    <col min="11523" max="11523" width="10.28515625" style="1" customWidth="1"/>
    <col min="11524" max="11524" width="10.42578125" style="1" customWidth="1"/>
    <col min="11525" max="11525" width="11.140625" style="1" customWidth="1"/>
    <col min="11526" max="11526" width="12.85546875" style="1" customWidth="1"/>
    <col min="11527" max="11528" width="0" style="1" hidden="1" customWidth="1"/>
    <col min="11529" max="11529" width="11.42578125" style="1" customWidth="1"/>
    <col min="11530" max="11530" width="38.85546875" style="1" customWidth="1"/>
    <col min="11531" max="11772" width="9.140625" style="1"/>
    <col min="11773" max="11773" width="46.7109375" style="1" customWidth="1"/>
    <col min="11774" max="11774" width="10.5703125" style="1" customWidth="1"/>
    <col min="11775" max="11776" width="12.140625" style="1" customWidth="1"/>
    <col min="11777" max="11778" width="12.5703125" style="1" customWidth="1"/>
    <col min="11779" max="11779" width="10.28515625" style="1" customWidth="1"/>
    <col min="11780" max="11780" width="10.42578125" style="1" customWidth="1"/>
    <col min="11781" max="11781" width="11.140625" style="1" customWidth="1"/>
    <col min="11782" max="11782" width="12.85546875" style="1" customWidth="1"/>
    <col min="11783" max="11784" width="0" style="1" hidden="1" customWidth="1"/>
    <col min="11785" max="11785" width="11.42578125" style="1" customWidth="1"/>
    <col min="11786" max="11786" width="38.85546875" style="1" customWidth="1"/>
    <col min="11787" max="12028" width="9.140625" style="1"/>
    <col min="12029" max="12029" width="46.7109375" style="1" customWidth="1"/>
    <col min="12030" max="12030" width="10.5703125" style="1" customWidth="1"/>
    <col min="12031" max="12032" width="12.140625" style="1" customWidth="1"/>
    <col min="12033" max="12034" width="12.5703125" style="1" customWidth="1"/>
    <col min="12035" max="12035" width="10.28515625" style="1" customWidth="1"/>
    <col min="12036" max="12036" width="10.42578125" style="1" customWidth="1"/>
    <col min="12037" max="12037" width="11.140625" style="1" customWidth="1"/>
    <col min="12038" max="12038" width="12.85546875" style="1" customWidth="1"/>
    <col min="12039" max="12040" width="0" style="1" hidden="1" customWidth="1"/>
    <col min="12041" max="12041" width="11.42578125" style="1" customWidth="1"/>
    <col min="12042" max="12042" width="38.85546875" style="1" customWidth="1"/>
    <col min="12043" max="12284" width="9.140625" style="1"/>
    <col min="12285" max="12285" width="46.7109375" style="1" customWidth="1"/>
    <col min="12286" max="12286" width="10.5703125" style="1" customWidth="1"/>
    <col min="12287" max="12288" width="12.140625" style="1" customWidth="1"/>
    <col min="12289" max="12290" width="12.5703125" style="1" customWidth="1"/>
    <col min="12291" max="12291" width="10.28515625" style="1" customWidth="1"/>
    <col min="12292" max="12292" width="10.42578125" style="1" customWidth="1"/>
    <col min="12293" max="12293" width="11.140625" style="1" customWidth="1"/>
    <col min="12294" max="12294" width="12.85546875" style="1" customWidth="1"/>
    <col min="12295" max="12296" width="0" style="1" hidden="1" customWidth="1"/>
    <col min="12297" max="12297" width="11.42578125" style="1" customWidth="1"/>
    <col min="12298" max="12298" width="38.85546875" style="1" customWidth="1"/>
    <col min="12299" max="12540" width="9.140625" style="1"/>
    <col min="12541" max="12541" width="46.7109375" style="1" customWidth="1"/>
    <col min="12542" max="12542" width="10.5703125" style="1" customWidth="1"/>
    <col min="12543" max="12544" width="12.140625" style="1" customWidth="1"/>
    <col min="12545" max="12546" width="12.5703125" style="1" customWidth="1"/>
    <col min="12547" max="12547" width="10.28515625" style="1" customWidth="1"/>
    <col min="12548" max="12548" width="10.42578125" style="1" customWidth="1"/>
    <col min="12549" max="12549" width="11.140625" style="1" customWidth="1"/>
    <col min="12550" max="12550" width="12.85546875" style="1" customWidth="1"/>
    <col min="12551" max="12552" width="0" style="1" hidden="1" customWidth="1"/>
    <col min="12553" max="12553" width="11.42578125" style="1" customWidth="1"/>
    <col min="12554" max="12554" width="38.85546875" style="1" customWidth="1"/>
    <col min="12555" max="12796" width="9.140625" style="1"/>
    <col min="12797" max="12797" width="46.7109375" style="1" customWidth="1"/>
    <col min="12798" max="12798" width="10.5703125" style="1" customWidth="1"/>
    <col min="12799" max="12800" width="12.140625" style="1" customWidth="1"/>
    <col min="12801" max="12802" width="12.5703125" style="1" customWidth="1"/>
    <col min="12803" max="12803" width="10.28515625" style="1" customWidth="1"/>
    <col min="12804" max="12804" width="10.42578125" style="1" customWidth="1"/>
    <col min="12805" max="12805" width="11.140625" style="1" customWidth="1"/>
    <col min="12806" max="12806" width="12.85546875" style="1" customWidth="1"/>
    <col min="12807" max="12808" width="0" style="1" hidden="1" customWidth="1"/>
    <col min="12809" max="12809" width="11.42578125" style="1" customWidth="1"/>
    <col min="12810" max="12810" width="38.85546875" style="1" customWidth="1"/>
    <col min="12811" max="13052" width="9.140625" style="1"/>
    <col min="13053" max="13053" width="46.7109375" style="1" customWidth="1"/>
    <col min="13054" max="13054" width="10.5703125" style="1" customWidth="1"/>
    <col min="13055" max="13056" width="12.140625" style="1" customWidth="1"/>
    <col min="13057" max="13058" width="12.5703125" style="1" customWidth="1"/>
    <col min="13059" max="13059" width="10.28515625" style="1" customWidth="1"/>
    <col min="13060" max="13060" width="10.42578125" style="1" customWidth="1"/>
    <col min="13061" max="13061" width="11.140625" style="1" customWidth="1"/>
    <col min="13062" max="13062" width="12.85546875" style="1" customWidth="1"/>
    <col min="13063" max="13064" width="0" style="1" hidden="1" customWidth="1"/>
    <col min="13065" max="13065" width="11.42578125" style="1" customWidth="1"/>
    <col min="13066" max="13066" width="38.85546875" style="1" customWidth="1"/>
    <col min="13067" max="13308" width="9.140625" style="1"/>
    <col min="13309" max="13309" width="46.7109375" style="1" customWidth="1"/>
    <col min="13310" max="13310" width="10.5703125" style="1" customWidth="1"/>
    <col min="13311" max="13312" width="12.140625" style="1" customWidth="1"/>
    <col min="13313" max="13314" width="12.5703125" style="1" customWidth="1"/>
    <col min="13315" max="13315" width="10.28515625" style="1" customWidth="1"/>
    <col min="13316" max="13316" width="10.42578125" style="1" customWidth="1"/>
    <col min="13317" max="13317" width="11.140625" style="1" customWidth="1"/>
    <col min="13318" max="13318" width="12.85546875" style="1" customWidth="1"/>
    <col min="13319" max="13320" width="0" style="1" hidden="1" customWidth="1"/>
    <col min="13321" max="13321" width="11.42578125" style="1" customWidth="1"/>
    <col min="13322" max="13322" width="38.85546875" style="1" customWidth="1"/>
    <col min="13323" max="13564" width="9.140625" style="1"/>
    <col min="13565" max="13565" width="46.7109375" style="1" customWidth="1"/>
    <col min="13566" max="13566" width="10.5703125" style="1" customWidth="1"/>
    <col min="13567" max="13568" width="12.140625" style="1" customWidth="1"/>
    <col min="13569" max="13570" width="12.5703125" style="1" customWidth="1"/>
    <col min="13571" max="13571" width="10.28515625" style="1" customWidth="1"/>
    <col min="13572" max="13572" width="10.42578125" style="1" customWidth="1"/>
    <col min="13573" max="13573" width="11.140625" style="1" customWidth="1"/>
    <col min="13574" max="13574" width="12.85546875" style="1" customWidth="1"/>
    <col min="13575" max="13576" width="0" style="1" hidden="1" customWidth="1"/>
    <col min="13577" max="13577" width="11.42578125" style="1" customWidth="1"/>
    <col min="13578" max="13578" width="38.85546875" style="1" customWidth="1"/>
    <col min="13579" max="13820" width="9.140625" style="1"/>
    <col min="13821" max="13821" width="46.7109375" style="1" customWidth="1"/>
    <col min="13822" max="13822" width="10.5703125" style="1" customWidth="1"/>
    <col min="13823" max="13824" width="12.140625" style="1" customWidth="1"/>
    <col min="13825" max="13826" width="12.5703125" style="1" customWidth="1"/>
    <col min="13827" max="13827" width="10.28515625" style="1" customWidth="1"/>
    <col min="13828" max="13828" width="10.42578125" style="1" customWidth="1"/>
    <col min="13829" max="13829" width="11.140625" style="1" customWidth="1"/>
    <col min="13830" max="13830" width="12.85546875" style="1" customWidth="1"/>
    <col min="13831" max="13832" width="0" style="1" hidden="1" customWidth="1"/>
    <col min="13833" max="13833" width="11.42578125" style="1" customWidth="1"/>
    <col min="13834" max="13834" width="38.85546875" style="1" customWidth="1"/>
    <col min="13835" max="14076" width="9.140625" style="1"/>
    <col min="14077" max="14077" width="46.7109375" style="1" customWidth="1"/>
    <col min="14078" max="14078" width="10.5703125" style="1" customWidth="1"/>
    <col min="14079" max="14080" width="12.140625" style="1" customWidth="1"/>
    <col min="14081" max="14082" width="12.5703125" style="1" customWidth="1"/>
    <col min="14083" max="14083" width="10.28515625" style="1" customWidth="1"/>
    <col min="14084" max="14084" width="10.42578125" style="1" customWidth="1"/>
    <col min="14085" max="14085" width="11.140625" style="1" customWidth="1"/>
    <col min="14086" max="14086" width="12.85546875" style="1" customWidth="1"/>
    <col min="14087" max="14088" width="0" style="1" hidden="1" customWidth="1"/>
    <col min="14089" max="14089" width="11.42578125" style="1" customWidth="1"/>
    <col min="14090" max="14090" width="38.85546875" style="1" customWidth="1"/>
    <col min="14091" max="14332" width="9.140625" style="1"/>
    <col min="14333" max="14333" width="46.7109375" style="1" customWidth="1"/>
    <col min="14334" max="14334" width="10.5703125" style="1" customWidth="1"/>
    <col min="14335" max="14336" width="12.140625" style="1" customWidth="1"/>
    <col min="14337" max="14338" width="12.5703125" style="1" customWidth="1"/>
    <col min="14339" max="14339" width="10.28515625" style="1" customWidth="1"/>
    <col min="14340" max="14340" width="10.42578125" style="1" customWidth="1"/>
    <col min="14341" max="14341" width="11.140625" style="1" customWidth="1"/>
    <col min="14342" max="14342" width="12.85546875" style="1" customWidth="1"/>
    <col min="14343" max="14344" width="0" style="1" hidden="1" customWidth="1"/>
    <col min="14345" max="14345" width="11.42578125" style="1" customWidth="1"/>
    <col min="14346" max="14346" width="38.85546875" style="1" customWidth="1"/>
    <col min="14347" max="14588" width="9.140625" style="1"/>
    <col min="14589" max="14589" width="46.7109375" style="1" customWidth="1"/>
    <col min="14590" max="14590" width="10.5703125" style="1" customWidth="1"/>
    <col min="14591" max="14592" width="12.140625" style="1" customWidth="1"/>
    <col min="14593" max="14594" width="12.5703125" style="1" customWidth="1"/>
    <col min="14595" max="14595" width="10.28515625" style="1" customWidth="1"/>
    <col min="14596" max="14596" width="10.42578125" style="1" customWidth="1"/>
    <col min="14597" max="14597" width="11.140625" style="1" customWidth="1"/>
    <col min="14598" max="14598" width="12.85546875" style="1" customWidth="1"/>
    <col min="14599" max="14600" width="0" style="1" hidden="1" customWidth="1"/>
    <col min="14601" max="14601" width="11.42578125" style="1" customWidth="1"/>
    <col min="14602" max="14602" width="38.85546875" style="1" customWidth="1"/>
    <col min="14603" max="14844" width="9.140625" style="1"/>
    <col min="14845" max="14845" width="46.7109375" style="1" customWidth="1"/>
    <col min="14846" max="14846" width="10.5703125" style="1" customWidth="1"/>
    <col min="14847" max="14848" width="12.140625" style="1" customWidth="1"/>
    <col min="14849" max="14850" width="12.5703125" style="1" customWidth="1"/>
    <col min="14851" max="14851" width="10.28515625" style="1" customWidth="1"/>
    <col min="14852" max="14852" width="10.42578125" style="1" customWidth="1"/>
    <col min="14853" max="14853" width="11.140625" style="1" customWidth="1"/>
    <col min="14854" max="14854" width="12.85546875" style="1" customWidth="1"/>
    <col min="14855" max="14856" width="0" style="1" hidden="1" customWidth="1"/>
    <col min="14857" max="14857" width="11.42578125" style="1" customWidth="1"/>
    <col min="14858" max="14858" width="38.85546875" style="1" customWidth="1"/>
    <col min="14859" max="15100" width="9.140625" style="1"/>
    <col min="15101" max="15101" width="46.7109375" style="1" customWidth="1"/>
    <col min="15102" max="15102" width="10.5703125" style="1" customWidth="1"/>
    <col min="15103" max="15104" width="12.140625" style="1" customWidth="1"/>
    <col min="15105" max="15106" width="12.5703125" style="1" customWidth="1"/>
    <col min="15107" max="15107" width="10.28515625" style="1" customWidth="1"/>
    <col min="15108" max="15108" width="10.42578125" style="1" customWidth="1"/>
    <col min="15109" max="15109" width="11.140625" style="1" customWidth="1"/>
    <col min="15110" max="15110" width="12.85546875" style="1" customWidth="1"/>
    <col min="15111" max="15112" width="0" style="1" hidden="1" customWidth="1"/>
    <col min="15113" max="15113" width="11.42578125" style="1" customWidth="1"/>
    <col min="15114" max="15114" width="38.85546875" style="1" customWidth="1"/>
    <col min="15115" max="15356" width="9.140625" style="1"/>
    <col min="15357" max="15357" width="46.7109375" style="1" customWidth="1"/>
    <col min="15358" max="15358" width="10.5703125" style="1" customWidth="1"/>
    <col min="15359" max="15360" width="12.140625" style="1" customWidth="1"/>
    <col min="15361" max="15362" width="12.5703125" style="1" customWidth="1"/>
    <col min="15363" max="15363" width="10.28515625" style="1" customWidth="1"/>
    <col min="15364" max="15364" width="10.42578125" style="1" customWidth="1"/>
    <col min="15365" max="15365" width="11.140625" style="1" customWidth="1"/>
    <col min="15366" max="15366" width="12.85546875" style="1" customWidth="1"/>
    <col min="15367" max="15368" width="0" style="1" hidden="1" customWidth="1"/>
    <col min="15369" max="15369" width="11.42578125" style="1" customWidth="1"/>
    <col min="15370" max="15370" width="38.85546875" style="1" customWidth="1"/>
    <col min="15371" max="15612" width="9.140625" style="1"/>
    <col min="15613" max="15613" width="46.7109375" style="1" customWidth="1"/>
    <col min="15614" max="15614" width="10.5703125" style="1" customWidth="1"/>
    <col min="15615" max="15616" width="12.140625" style="1" customWidth="1"/>
    <col min="15617" max="15618" width="12.5703125" style="1" customWidth="1"/>
    <col min="15619" max="15619" width="10.28515625" style="1" customWidth="1"/>
    <col min="15620" max="15620" width="10.42578125" style="1" customWidth="1"/>
    <col min="15621" max="15621" width="11.140625" style="1" customWidth="1"/>
    <col min="15622" max="15622" width="12.85546875" style="1" customWidth="1"/>
    <col min="15623" max="15624" width="0" style="1" hidden="1" customWidth="1"/>
    <col min="15625" max="15625" width="11.42578125" style="1" customWidth="1"/>
    <col min="15626" max="15626" width="38.85546875" style="1" customWidth="1"/>
    <col min="15627" max="15868" width="9.140625" style="1"/>
    <col min="15869" max="15869" width="46.7109375" style="1" customWidth="1"/>
    <col min="15870" max="15870" width="10.5703125" style="1" customWidth="1"/>
    <col min="15871" max="15872" width="12.140625" style="1" customWidth="1"/>
    <col min="15873" max="15874" width="12.5703125" style="1" customWidth="1"/>
    <col min="15875" max="15875" width="10.28515625" style="1" customWidth="1"/>
    <col min="15876" max="15876" width="10.42578125" style="1" customWidth="1"/>
    <col min="15877" max="15877" width="11.140625" style="1" customWidth="1"/>
    <col min="15878" max="15878" width="12.85546875" style="1" customWidth="1"/>
    <col min="15879" max="15880" width="0" style="1" hidden="1" customWidth="1"/>
    <col min="15881" max="15881" width="11.42578125" style="1" customWidth="1"/>
    <col min="15882" max="15882" width="38.85546875" style="1" customWidth="1"/>
    <col min="15883" max="16124" width="9.140625" style="1"/>
    <col min="16125" max="16125" width="46.7109375" style="1" customWidth="1"/>
    <col min="16126" max="16126" width="10.5703125" style="1" customWidth="1"/>
    <col min="16127" max="16128" width="12.140625" style="1" customWidth="1"/>
    <col min="16129" max="16130" width="12.5703125" style="1" customWidth="1"/>
    <col min="16131" max="16131" width="10.28515625" style="1" customWidth="1"/>
    <col min="16132" max="16132" width="10.42578125" style="1" customWidth="1"/>
    <col min="16133" max="16133" width="11.140625" style="1" customWidth="1"/>
    <col min="16134" max="16134" width="12.85546875" style="1" customWidth="1"/>
    <col min="16135" max="16136" width="0" style="1" hidden="1" customWidth="1"/>
    <col min="16137" max="16137" width="11.42578125" style="1" customWidth="1"/>
    <col min="16138" max="16138" width="38.85546875" style="1" customWidth="1"/>
    <col min="16139" max="16384" width="9.140625" style="1"/>
  </cols>
  <sheetData>
    <row r="1" spans="1:17" ht="17.25" customHeight="1" x14ac:dyDescent="0.25">
      <c r="B1" s="2"/>
      <c r="J1" s="1110"/>
      <c r="K1" s="1110"/>
      <c r="L1" s="1110"/>
      <c r="M1" s="57"/>
      <c r="N1" s="57"/>
      <c r="O1" s="57"/>
      <c r="P1" s="2"/>
      <c r="Q1" s="2"/>
    </row>
    <row r="2" spans="1:17" ht="17.25" customHeight="1" x14ac:dyDescent="0.25">
      <c r="B2" s="2"/>
      <c r="J2" s="1110"/>
      <c r="K2" s="1110"/>
      <c r="L2" s="1110"/>
      <c r="M2" s="57"/>
      <c r="N2" s="57"/>
      <c r="O2" s="57"/>
      <c r="P2" s="2"/>
      <c r="Q2" s="2"/>
    </row>
    <row r="3" spans="1:17" ht="17.25" customHeight="1" x14ac:dyDescent="0.25">
      <c r="B3" s="1111" t="s">
        <v>93</v>
      </c>
      <c r="C3" s="1111"/>
      <c r="D3" s="1111"/>
      <c r="E3" s="1111"/>
      <c r="F3" s="1111"/>
      <c r="G3" s="1111"/>
      <c r="H3" s="1111"/>
      <c r="I3" s="1111"/>
      <c r="J3" s="3"/>
    </row>
    <row r="4" spans="1:17" ht="18" thickBot="1" x14ac:dyDescent="0.3">
      <c r="B4" s="4"/>
      <c r="C4" s="2"/>
      <c r="D4" s="2"/>
      <c r="E4" s="2"/>
      <c r="F4" s="2"/>
      <c r="G4" s="2"/>
      <c r="H4" s="2"/>
      <c r="I4" s="2"/>
    </row>
    <row r="5" spans="1:17" ht="13.5" customHeight="1" x14ac:dyDescent="0.25">
      <c r="A5" s="5"/>
      <c r="B5" s="1112" t="s">
        <v>0</v>
      </c>
      <c r="C5" s="1112" t="s">
        <v>1</v>
      </c>
      <c r="D5" s="1120" t="s">
        <v>557</v>
      </c>
      <c r="E5" s="1121"/>
      <c r="F5" s="1122"/>
      <c r="G5" s="1114" t="s">
        <v>558</v>
      </c>
      <c r="H5" s="1115"/>
      <c r="I5" s="1116"/>
      <c r="J5" s="58"/>
    </row>
    <row r="6" spans="1:17" ht="25.5" customHeight="1" x14ac:dyDescent="0.25">
      <c r="A6" s="5"/>
      <c r="B6" s="1113"/>
      <c r="C6" s="1113"/>
      <c r="D6" s="1123"/>
      <c r="E6" s="1124"/>
      <c r="F6" s="1125"/>
      <c r="G6" s="1117"/>
      <c r="H6" s="1118"/>
      <c r="I6" s="1119"/>
      <c r="J6" s="58"/>
    </row>
    <row r="7" spans="1:17" ht="50.25" thickBot="1" x14ac:dyDescent="0.3">
      <c r="A7" s="5"/>
      <c r="B7" s="1113"/>
      <c r="C7" s="1113"/>
      <c r="D7" s="6" t="s">
        <v>2</v>
      </c>
      <c r="E7" s="7" t="s">
        <v>3</v>
      </c>
      <c r="F7" s="8" t="s">
        <v>4</v>
      </c>
      <c r="G7" s="6" t="s">
        <v>2</v>
      </c>
      <c r="H7" s="7" t="s">
        <v>3</v>
      </c>
      <c r="I7" s="8" t="s">
        <v>4</v>
      </c>
      <c r="J7" s="9"/>
    </row>
    <row r="8" spans="1:17" ht="18" thickBot="1" x14ac:dyDescent="0.3">
      <c r="A8" s="5"/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9"/>
    </row>
    <row r="9" spans="1:17" x14ac:dyDescent="0.25">
      <c r="A9" s="5"/>
      <c r="B9" s="12" t="s">
        <v>5</v>
      </c>
      <c r="C9" s="13" t="s">
        <v>6</v>
      </c>
      <c r="D9" s="1203">
        <f>D10+D11+D12</f>
        <v>0</v>
      </c>
      <c r="E9" s="1203">
        <f t="shared" ref="E9" si="0">E10+E11+E12</f>
        <v>0</v>
      </c>
      <c r="F9" s="1203">
        <f>D9+E9</f>
        <v>0</v>
      </c>
      <c r="G9" s="1203">
        <f>G10+G11+G12</f>
        <v>0</v>
      </c>
      <c r="H9" s="1203">
        <f t="shared" ref="H9" si="1">H10+H11+H12</f>
        <v>0</v>
      </c>
      <c r="I9" s="1203">
        <f>G9+H9</f>
        <v>0</v>
      </c>
      <c r="J9" s="14"/>
    </row>
    <row r="10" spans="1:17" x14ac:dyDescent="0.25">
      <c r="A10" s="5"/>
      <c r="B10" s="15" t="s">
        <v>7</v>
      </c>
      <c r="C10" s="16" t="s">
        <v>6</v>
      </c>
      <c r="D10" s="1204"/>
      <c r="E10" s="1204"/>
      <c r="F10" s="1204">
        <f>D10+E10</f>
        <v>0</v>
      </c>
      <c r="G10" s="1204"/>
      <c r="H10" s="1204"/>
      <c r="I10" s="1204">
        <f>G10+H10</f>
        <v>0</v>
      </c>
      <c r="J10" s="14"/>
    </row>
    <row r="11" spans="1:17" x14ac:dyDescent="0.25">
      <c r="A11" s="5"/>
      <c r="B11" s="15" t="s">
        <v>8</v>
      </c>
      <c r="C11" s="16" t="s">
        <v>6</v>
      </c>
      <c r="D11" s="1204"/>
      <c r="E11" s="1204"/>
      <c r="F11" s="1204">
        <f>D11+E11</f>
        <v>0</v>
      </c>
      <c r="G11" s="1204"/>
      <c r="H11" s="1204"/>
      <c r="I11" s="1204">
        <f>G11+H11</f>
        <v>0</v>
      </c>
      <c r="J11" s="14"/>
    </row>
    <row r="12" spans="1:17" x14ac:dyDescent="0.25">
      <c r="A12" s="5"/>
      <c r="B12" s="17" t="s">
        <v>9</v>
      </c>
      <c r="C12" s="18" t="s">
        <v>6</v>
      </c>
      <c r="D12" s="1205">
        <f t="shared" ref="D12:E12" si="2">D17+D13</f>
        <v>0</v>
      </c>
      <c r="E12" s="1205">
        <f t="shared" si="2"/>
        <v>0</v>
      </c>
      <c r="F12" s="1205">
        <f>D12+E12</f>
        <v>0</v>
      </c>
      <c r="G12" s="1205">
        <f t="shared" ref="G12:H12" si="3">G17+G13</f>
        <v>0</v>
      </c>
      <c r="H12" s="1205">
        <f t="shared" si="3"/>
        <v>0</v>
      </c>
      <c r="I12" s="1205">
        <f>G12+H12</f>
        <v>0</v>
      </c>
      <c r="J12" s="14"/>
    </row>
    <row r="13" spans="1:17" x14ac:dyDescent="0.25">
      <c r="A13" s="5"/>
      <c r="B13" s="19" t="s">
        <v>10</v>
      </c>
      <c r="C13" s="18" t="s">
        <v>6</v>
      </c>
      <c r="D13" s="1206">
        <f>D15+D16</f>
        <v>0</v>
      </c>
      <c r="E13" s="1206">
        <f>E15+E16</f>
        <v>0</v>
      </c>
      <c r="F13" s="1206">
        <f>D13+E13</f>
        <v>0</v>
      </c>
      <c r="G13" s="1206">
        <f>G15+G16</f>
        <v>0</v>
      </c>
      <c r="H13" s="1206">
        <f>H15+H16</f>
        <v>0</v>
      </c>
      <c r="I13" s="1206">
        <f>G13+H13</f>
        <v>0</v>
      </c>
      <c r="J13" s="14"/>
    </row>
    <row r="14" spans="1:17" x14ac:dyDescent="0.25">
      <c r="A14" s="5"/>
      <c r="B14" s="20"/>
      <c r="C14" s="16" t="s">
        <v>11</v>
      </c>
      <c r="D14" s="1202" t="e">
        <f t="shared" ref="D14:I14" si="4">D13/D12*100</f>
        <v>#DIV/0!</v>
      </c>
      <c r="E14" s="1202" t="e">
        <f t="shared" si="4"/>
        <v>#DIV/0!</v>
      </c>
      <c r="F14" s="1202" t="e">
        <f t="shared" si="4"/>
        <v>#DIV/0!</v>
      </c>
      <c r="G14" s="1202" t="e">
        <f t="shared" si="4"/>
        <v>#DIV/0!</v>
      </c>
      <c r="H14" s="1202" t="e">
        <f t="shared" si="4"/>
        <v>#DIV/0!</v>
      </c>
      <c r="I14" s="1202" t="e">
        <f t="shared" si="4"/>
        <v>#DIV/0!</v>
      </c>
      <c r="J14" s="21"/>
    </row>
    <row r="15" spans="1:17" x14ac:dyDescent="0.25">
      <c r="A15" s="5"/>
      <c r="B15" s="22" t="s">
        <v>12</v>
      </c>
      <c r="C15" s="16" t="s">
        <v>13</v>
      </c>
      <c r="D15" s="1207"/>
      <c r="E15" s="1207"/>
      <c r="F15" s="1207">
        <f>D15+E15</f>
        <v>0</v>
      </c>
      <c r="G15" s="1207"/>
      <c r="H15" s="1207"/>
      <c r="I15" s="1207">
        <f>G15+H15</f>
        <v>0</v>
      </c>
      <c r="J15" s="21"/>
    </row>
    <row r="16" spans="1:17" ht="18" thickBot="1" x14ac:dyDescent="0.3">
      <c r="A16" s="5"/>
      <c r="B16" s="23" t="s">
        <v>14</v>
      </c>
      <c r="C16" s="24" t="s">
        <v>13</v>
      </c>
      <c r="D16" s="1208"/>
      <c r="E16" s="1208"/>
      <c r="F16" s="1208">
        <f>D16+E16</f>
        <v>0</v>
      </c>
      <c r="G16" s="1208"/>
      <c r="H16" s="1208"/>
      <c r="I16" s="1208">
        <f>G16+H16</f>
        <v>0</v>
      </c>
      <c r="J16" s="21"/>
    </row>
    <row r="17" spans="1:18" x14ac:dyDescent="0.25">
      <c r="A17" s="5"/>
      <c r="B17" s="25" t="s">
        <v>15</v>
      </c>
      <c r="C17" s="26" t="s">
        <v>6</v>
      </c>
      <c r="D17" s="1209">
        <f t="shared" ref="D17:I17" si="5">D18+D20+D22</f>
        <v>0</v>
      </c>
      <c r="E17" s="1209">
        <f t="shared" si="5"/>
        <v>0</v>
      </c>
      <c r="F17" s="1209">
        <f t="shared" si="5"/>
        <v>0</v>
      </c>
      <c r="G17" s="1209">
        <f t="shared" si="5"/>
        <v>0</v>
      </c>
      <c r="H17" s="1209">
        <f t="shared" si="5"/>
        <v>0</v>
      </c>
      <c r="I17" s="1209">
        <f t="shared" si="5"/>
        <v>0</v>
      </c>
      <c r="J17" s="27"/>
    </row>
    <row r="18" spans="1:18" ht="17.25" customHeight="1" x14ac:dyDescent="0.25">
      <c r="A18" s="5"/>
      <c r="B18" s="15" t="s">
        <v>16</v>
      </c>
      <c r="C18" s="16" t="s">
        <v>6</v>
      </c>
      <c r="D18" s="1206"/>
      <c r="E18" s="1206"/>
      <c r="F18" s="1206">
        <f>D18+E18</f>
        <v>0</v>
      </c>
      <c r="G18" s="1206"/>
      <c r="H18" s="1206"/>
      <c r="I18" s="1206">
        <f>G18+H18</f>
        <v>0</v>
      </c>
      <c r="J18" s="14"/>
      <c r="M18" s="56"/>
      <c r="N18" s="56"/>
      <c r="O18" s="56"/>
      <c r="P18" s="56"/>
      <c r="Q18" s="56"/>
      <c r="R18" s="56"/>
    </row>
    <row r="19" spans="1:18" ht="17.25" customHeight="1" x14ac:dyDescent="0.25">
      <c r="A19" s="5"/>
      <c r="B19" s="28" t="s">
        <v>17</v>
      </c>
      <c r="C19" s="16" t="s">
        <v>6</v>
      </c>
      <c r="D19" s="1204"/>
      <c r="E19" s="1204"/>
      <c r="F19" s="1204"/>
      <c r="G19" s="1204"/>
      <c r="H19" s="1204"/>
      <c r="I19" s="1204"/>
      <c r="J19" s="14"/>
      <c r="M19" s="56"/>
      <c r="N19" s="56"/>
      <c r="O19" s="56"/>
      <c r="P19" s="56"/>
      <c r="Q19" s="56"/>
      <c r="R19" s="56"/>
    </row>
    <row r="20" spans="1:18" x14ac:dyDescent="0.25">
      <c r="A20" s="5"/>
      <c r="B20" s="15" t="s">
        <v>18</v>
      </c>
      <c r="C20" s="16" t="s">
        <v>6</v>
      </c>
      <c r="D20" s="1206"/>
      <c r="E20" s="1206"/>
      <c r="F20" s="1206">
        <f>D20+E20</f>
        <v>0</v>
      </c>
      <c r="G20" s="1206"/>
      <c r="H20" s="1206"/>
      <c r="I20" s="1206">
        <f>G20+H20</f>
        <v>0</v>
      </c>
      <c r="J20" s="14"/>
    </row>
    <row r="21" spans="1:18" x14ac:dyDescent="0.25">
      <c r="A21" s="5"/>
      <c r="B21" s="28" t="s">
        <v>17</v>
      </c>
      <c r="C21" s="16" t="s">
        <v>6</v>
      </c>
      <c r="D21" s="1204"/>
      <c r="E21" s="1204"/>
      <c r="F21" s="1204"/>
      <c r="G21" s="1204"/>
      <c r="H21" s="1204"/>
      <c r="I21" s="1204"/>
      <c r="J21" s="14"/>
    </row>
    <row r="22" spans="1:18" x14ac:dyDescent="0.25">
      <c r="A22" s="5"/>
      <c r="B22" s="15" t="s">
        <v>19</v>
      </c>
      <c r="C22" s="16" t="s">
        <v>6</v>
      </c>
      <c r="D22" s="1206"/>
      <c r="E22" s="1206"/>
      <c r="F22" s="1206">
        <f>D22+E22</f>
        <v>0</v>
      </c>
      <c r="G22" s="1206"/>
      <c r="H22" s="1206"/>
      <c r="I22" s="1206">
        <f>G22+H22</f>
        <v>0</v>
      </c>
      <c r="J22" s="14"/>
    </row>
    <row r="23" spans="1:18" ht="18" thickBot="1" x14ac:dyDescent="0.3">
      <c r="A23" s="5"/>
      <c r="B23" s="29" t="s">
        <v>17</v>
      </c>
      <c r="C23" s="16" t="s">
        <v>6</v>
      </c>
      <c r="D23" s="1210"/>
      <c r="E23" s="1210"/>
      <c r="F23" s="1210"/>
      <c r="G23" s="1210"/>
      <c r="H23" s="1210"/>
      <c r="I23" s="1210"/>
      <c r="J23" s="14"/>
    </row>
    <row r="24" spans="1:18" x14ac:dyDescent="0.25">
      <c r="A24" s="5"/>
      <c r="B24" s="25" t="s">
        <v>20</v>
      </c>
      <c r="C24" s="26" t="s">
        <v>21</v>
      </c>
      <c r="D24" s="1211"/>
      <c r="E24" s="1211"/>
      <c r="F24" s="1211">
        <f>D24+E24</f>
        <v>0</v>
      </c>
      <c r="G24" s="1211"/>
      <c r="H24" s="1211"/>
      <c r="I24" s="1211">
        <f>G24+H24</f>
        <v>0</v>
      </c>
      <c r="J24" s="14"/>
    </row>
    <row r="25" spans="1:18" x14ac:dyDescent="0.25">
      <c r="A25" s="5"/>
      <c r="B25" s="30" t="s">
        <v>22</v>
      </c>
      <c r="C25" s="18" t="s">
        <v>23</v>
      </c>
      <c r="D25" s="1205">
        <f t="shared" ref="D25:E25" si="6">D24*D26/1000</f>
        <v>0</v>
      </c>
      <c r="E25" s="1205">
        <f t="shared" si="6"/>
        <v>0</v>
      </c>
      <c r="F25" s="1205">
        <f>D25+E25</f>
        <v>0</v>
      </c>
      <c r="G25" s="1205">
        <f t="shared" ref="G25:H25" si="7">G24*G26/1000</f>
        <v>0</v>
      </c>
      <c r="H25" s="1205">
        <f t="shared" si="7"/>
        <v>0</v>
      </c>
      <c r="I25" s="1205">
        <f>G25+H25</f>
        <v>0</v>
      </c>
      <c r="J25" s="14"/>
    </row>
    <row r="26" spans="1:18" x14ac:dyDescent="0.25">
      <c r="A26" s="5"/>
      <c r="B26" s="30" t="s">
        <v>24</v>
      </c>
      <c r="C26" s="18" t="s">
        <v>25</v>
      </c>
      <c r="D26" s="1204"/>
      <c r="E26" s="1204"/>
      <c r="F26" s="1204" t="e">
        <f>F25/F24*1000</f>
        <v>#DIV/0!</v>
      </c>
      <c r="G26" s="1204"/>
      <c r="H26" s="1204"/>
      <c r="I26" s="1204" t="e">
        <f>I25/I24*1000</f>
        <v>#DIV/0!</v>
      </c>
      <c r="J26" s="32"/>
    </row>
    <row r="27" spans="1:18" x14ac:dyDescent="0.25">
      <c r="A27" s="5"/>
      <c r="B27" s="33" t="s">
        <v>26</v>
      </c>
      <c r="C27" s="18" t="s">
        <v>27</v>
      </c>
      <c r="D27" s="1212" t="e">
        <f t="shared" ref="D27:I27" si="8">D24/D9</f>
        <v>#DIV/0!</v>
      </c>
      <c r="E27" s="1212" t="e">
        <f t="shared" si="8"/>
        <v>#DIV/0!</v>
      </c>
      <c r="F27" s="1212" t="e">
        <f t="shared" si="8"/>
        <v>#DIV/0!</v>
      </c>
      <c r="G27" s="1212" t="e">
        <f t="shared" si="8"/>
        <v>#DIV/0!</v>
      </c>
      <c r="H27" s="1212" t="e">
        <f t="shared" si="8"/>
        <v>#DIV/0!</v>
      </c>
      <c r="I27" s="1212" t="e">
        <f t="shared" si="8"/>
        <v>#DIV/0!</v>
      </c>
      <c r="J27" s="34"/>
    </row>
    <row r="28" spans="1:18" x14ac:dyDescent="0.25">
      <c r="A28" s="5"/>
      <c r="B28" s="19" t="s">
        <v>28</v>
      </c>
      <c r="C28" s="18" t="s">
        <v>29</v>
      </c>
      <c r="D28" s="1204"/>
      <c r="E28" s="1204"/>
      <c r="F28" s="1204">
        <f>D28+E28</f>
        <v>0</v>
      </c>
      <c r="G28" s="1204"/>
      <c r="H28" s="1204"/>
      <c r="I28" s="1204">
        <f>G28+H28</f>
        <v>0</v>
      </c>
      <c r="J28" s="14"/>
    </row>
    <row r="29" spans="1:18" x14ac:dyDescent="0.25">
      <c r="A29" s="5"/>
      <c r="B29" s="30" t="s">
        <v>30</v>
      </c>
      <c r="C29" s="18" t="s">
        <v>23</v>
      </c>
      <c r="D29" s="1205">
        <f t="shared" ref="D29:E29" si="9">D28*D30</f>
        <v>0</v>
      </c>
      <c r="E29" s="1205">
        <f t="shared" si="9"/>
        <v>0</v>
      </c>
      <c r="F29" s="1205">
        <f>D29+E29</f>
        <v>0</v>
      </c>
      <c r="G29" s="1205">
        <f t="shared" ref="G29:H29" si="10">G28*G30</f>
        <v>0</v>
      </c>
      <c r="H29" s="1205">
        <f t="shared" si="10"/>
        <v>0</v>
      </c>
      <c r="I29" s="1205">
        <f>G29+H29</f>
        <v>0</v>
      </c>
      <c r="J29" s="14"/>
    </row>
    <row r="30" spans="1:18" x14ac:dyDescent="0.25">
      <c r="A30" s="5"/>
      <c r="B30" s="30" t="s">
        <v>31</v>
      </c>
      <c r="C30" s="18" t="s">
        <v>25</v>
      </c>
      <c r="D30" s="1204"/>
      <c r="E30" s="1204"/>
      <c r="F30" s="1204" t="e">
        <f>F29/F28</f>
        <v>#DIV/0!</v>
      </c>
      <c r="G30" s="1204"/>
      <c r="H30" s="1204"/>
      <c r="I30" s="1204" t="e">
        <f>I29/I28</f>
        <v>#DIV/0!</v>
      </c>
      <c r="J30" s="34"/>
    </row>
    <row r="31" spans="1:18" x14ac:dyDescent="0.25">
      <c r="A31" s="5"/>
      <c r="B31" s="33" t="s">
        <v>32</v>
      </c>
      <c r="C31" s="18" t="s">
        <v>33</v>
      </c>
      <c r="D31" s="1212" t="e">
        <f t="shared" ref="D31:I31" si="11">D28/D9</f>
        <v>#DIV/0!</v>
      </c>
      <c r="E31" s="1212" t="e">
        <f t="shared" si="11"/>
        <v>#DIV/0!</v>
      </c>
      <c r="F31" s="1212" t="e">
        <f t="shared" si="11"/>
        <v>#DIV/0!</v>
      </c>
      <c r="G31" s="1212" t="e">
        <f t="shared" si="11"/>
        <v>#DIV/0!</v>
      </c>
      <c r="H31" s="1212" t="e">
        <f t="shared" si="11"/>
        <v>#DIV/0!</v>
      </c>
      <c r="I31" s="1212" t="e">
        <f t="shared" si="11"/>
        <v>#DIV/0!</v>
      </c>
      <c r="J31" s="34"/>
    </row>
    <row r="32" spans="1:18" x14ac:dyDescent="0.25">
      <c r="A32" s="5"/>
      <c r="B32" s="19" t="s">
        <v>34</v>
      </c>
      <c r="C32" s="18" t="s">
        <v>35</v>
      </c>
      <c r="D32" s="1204"/>
      <c r="E32" s="1204"/>
      <c r="F32" s="1204">
        <f>D32+E32</f>
        <v>0</v>
      </c>
      <c r="G32" s="1204"/>
      <c r="H32" s="1204"/>
      <c r="I32" s="1204">
        <f>G32+H32</f>
        <v>0</v>
      </c>
      <c r="J32" s="14"/>
    </row>
    <row r="33" spans="1:10" x14ac:dyDescent="0.25">
      <c r="A33" s="5"/>
      <c r="B33" s="30" t="s">
        <v>36</v>
      </c>
      <c r="C33" s="18" t="s">
        <v>23</v>
      </c>
      <c r="D33" s="1205">
        <f t="shared" ref="D33:E33" si="12">D32*D34</f>
        <v>0</v>
      </c>
      <c r="E33" s="1205">
        <f t="shared" si="12"/>
        <v>0</v>
      </c>
      <c r="F33" s="1205">
        <f>D33+E33</f>
        <v>0</v>
      </c>
      <c r="G33" s="1205">
        <f t="shared" ref="G33:H33" si="13">G32*G34</f>
        <v>0</v>
      </c>
      <c r="H33" s="1205">
        <f t="shared" si="13"/>
        <v>0</v>
      </c>
      <c r="I33" s="1205">
        <f>G33+H33</f>
        <v>0</v>
      </c>
      <c r="J33" s="14"/>
    </row>
    <row r="34" spans="1:10" x14ac:dyDescent="0.25">
      <c r="A34" s="5"/>
      <c r="B34" s="30" t="s">
        <v>37</v>
      </c>
      <c r="C34" s="18" t="s">
        <v>25</v>
      </c>
      <c r="D34" s="1204"/>
      <c r="E34" s="1204"/>
      <c r="F34" s="1204" t="e">
        <f>F33/F32</f>
        <v>#DIV/0!</v>
      </c>
      <c r="G34" s="1204"/>
      <c r="H34" s="1204"/>
      <c r="I34" s="1204" t="e">
        <f>I33/I32</f>
        <v>#DIV/0!</v>
      </c>
      <c r="J34" s="34"/>
    </row>
    <row r="35" spans="1:10" x14ac:dyDescent="0.25">
      <c r="A35" s="5"/>
      <c r="B35" s="33" t="s">
        <v>38</v>
      </c>
      <c r="C35" s="18" t="s">
        <v>39</v>
      </c>
      <c r="D35" s="1212" t="e">
        <f t="shared" ref="D35:I35" si="14">D32/D9</f>
        <v>#DIV/0!</v>
      </c>
      <c r="E35" s="1212" t="e">
        <f t="shared" si="14"/>
        <v>#DIV/0!</v>
      </c>
      <c r="F35" s="1212" t="e">
        <f t="shared" si="14"/>
        <v>#DIV/0!</v>
      </c>
      <c r="G35" s="1212" t="e">
        <f t="shared" si="14"/>
        <v>#DIV/0!</v>
      </c>
      <c r="H35" s="1212" t="e">
        <f t="shared" si="14"/>
        <v>#DIV/0!</v>
      </c>
      <c r="I35" s="1212" t="e">
        <f t="shared" si="14"/>
        <v>#DIV/0!</v>
      </c>
      <c r="J35" s="35"/>
    </row>
    <row r="36" spans="1:10" x14ac:dyDescent="0.25">
      <c r="A36" s="5"/>
      <c r="B36" s="19" t="s">
        <v>40</v>
      </c>
      <c r="C36" s="18" t="s">
        <v>35</v>
      </c>
      <c r="D36" s="1204"/>
      <c r="E36" s="1204"/>
      <c r="F36" s="1204">
        <f>D36+E36</f>
        <v>0</v>
      </c>
      <c r="G36" s="1204"/>
      <c r="H36" s="1204"/>
      <c r="I36" s="1204">
        <f>G36+H36</f>
        <v>0</v>
      </c>
      <c r="J36" s="35"/>
    </row>
    <row r="37" spans="1:10" x14ac:dyDescent="0.25">
      <c r="A37" s="5"/>
      <c r="B37" s="30" t="s">
        <v>41</v>
      </c>
      <c r="C37" s="18" t="s">
        <v>23</v>
      </c>
      <c r="D37" s="1205">
        <f t="shared" ref="D37:E37" si="15">D36*D38</f>
        <v>0</v>
      </c>
      <c r="E37" s="1205">
        <f t="shared" si="15"/>
        <v>0</v>
      </c>
      <c r="F37" s="1205">
        <f>D37+E37</f>
        <v>0</v>
      </c>
      <c r="G37" s="1205">
        <f t="shared" ref="G37:H37" si="16">G36*G38</f>
        <v>0</v>
      </c>
      <c r="H37" s="1205">
        <f t="shared" si="16"/>
        <v>0</v>
      </c>
      <c r="I37" s="1205">
        <f>G37+H37</f>
        <v>0</v>
      </c>
      <c r="J37" s="35"/>
    </row>
    <row r="38" spans="1:10" x14ac:dyDescent="0.25">
      <c r="A38" s="5"/>
      <c r="B38" s="30" t="s">
        <v>42</v>
      </c>
      <c r="C38" s="18" t="s">
        <v>25</v>
      </c>
      <c r="D38" s="1204"/>
      <c r="E38" s="1204"/>
      <c r="F38" s="1204" t="e">
        <f>F37/F36</f>
        <v>#DIV/0!</v>
      </c>
      <c r="G38" s="1204"/>
      <c r="H38" s="1204"/>
      <c r="I38" s="1204" t="e">
        <f>I37/I36</f>
        <v>#DIV/0!</v>
      </c>
      <c r="J38" s="35"/>
    </row>
    <row r="39" spans="1:10" ht="18" thickBot="1" x14ac:dyDescent="0.3">
      <c r="A39" s="5"/>
      <c r="B39" s="36" t="s">
        <v>43</v>
      </c>
      <c r="C39" s="37" t="s">
        <v>39</v>
      </c>
      <c r="D39" s="1213" t="e">
        <f t="shared" ref="D39:I39" si="17">D36/D9</f>
        <v>#DIV/0!</v>
      </c>
      <c r="E39" s="1213" t="e">
        <f t="shared" si="17"/>
        <v>#DIV/0!</v>
      </c>
      <c r="F39" s="1213" t="e">
        <f t="shared" si="17"/>
        <v>#DIV/0!</v>
      </c>
      <c r="G39" s="1213" t="e">
        <f t="shared" si="17"/>
        <v>#DIV/0!</v>
      </c>
      <c r="H39" s="1213" t="e">
        <f t="shared" si="17"/>
        <v>#DIV/0!</v>
      </c>
      <c r="I39" s="1213" t="e">
        <f t="shared" si="17"/>
        <v>#DIV/0!</v>
      </c>
      <c r="J39" s="35"/>
    </row>
    <row r="40" spans="1:10" x14ac:dyDescent="0.25">
      <c r="A40" s="5"/>
      <c r="B40" s="38" t="s">
        <v>44</v>
      </c>
      <c r="C40" s="39" t="s">
        <v>45</v>
      </c>
      <c r="D40" s="1214">
        <f t="shared" ref="D40:E40" si="18">D41+D42+D45+D48+D49</f>
        <v>0</v>
      </c>
      <c r="E40" s="1214">
        <f t="shared" si="18"/>
        <v>0</v>
      </c>
      <c r="F40" s="1214">
        <f t="shared" ref="F40:F45" si="19">D40+E40</f>
        <v>0</v>
      </c>
      <c r="G40" s="1214">
        <f t="shared" ref="G40:H40" si="20">G41+G42+G45+G48+G49</f>
        <v>0</v>
      </c>
      <c r="H40" s="1214">
        <f t="shared" si="20"/>
        <v>0</v>
      </c>
      <c r="I40" s="1214">
        <f t="shared" ref="I40:I45" si="21">G40+H40</f>
        <v>0</v>
      </c>
      <c r="J40" s="35"/>
    </row>
    <row r="41" spans="1:10" x14ac:dyDescent="0.25">
      <c r="A41" s="5" t="s">
        <v>46</v>
      </c>
      <c r="B41" s="40" t="s">
        <v>47</v>
      </c>
      <c r="C41" s="18" t="s">
        <v>45</v>
      </c>
      <c r="D41" s="1204"/>
      <c r="E41" s="1204"/>
      <c r="F41" s="1204">
        <f t="shared" si="19"/>
        <v>0</v>
      </c>
      <c r="G41" s="1204"/>
      <c r="H41" s="1204"/>
      <c r="I41" s="1204">
        <f t="shared" si="21"/>
        <v>0</v>
      </c>
      <c r="J41" s="35"/>
    </row>
    <row r="42" spans="1:10" x14ac:dyDescent="0.25">
      <c r="A42" s="5" t="s">
        <v>48</v>
      </c>
      <c r="B42" s="40" t="s">
        <v>49</v>
      </c>
      <c r="C42" s="18" t="s">
        <v>45</v>
      </c>
      <c r="D42" s="1205">
        <f t="shared" ref="D42:E42" si="22">D43+D44</f>
        <v>0</v>
      </c>
      <c r="E42" s="1205">
        <f t="shared" si="22"/>
        <v>0</v>
      </c>
      <c r="F42" s="1205">
        <f t="shared" si="19"/>
        <v>0</v>
      </c>
      <c r="G42" s="1205">
        <f t="shared" ref="G42:H42" si="23">G43+G44</f>
        <v>0</v>
      </c>
      <c r="H42" s="1205">
        <f t="shared" si="23"/>
        <v>0</v>
      </c>
      <c r="I42" s="1205">
        <f t="shared" si="21"/>
        <v>0</v>
      </c>
      <c r="J42" s="35"/>
    </row>
    <row r="43" spans="1:10" x14ac:dyDescent="0.25">
      <c r="A43" s="5"/>
      <c r="B43" s="41" t="s">
        <v>50</v>
      </c>
      <c r="C43" s="18" t="s">
        <v>45</v>
      </c>
      <c r="D43" s="1204"/>
      <c r="E43" s="1204"/>
      <c r="F43" s="1204">
        <f t="shared" si="19"/>
        <v>0</v>
      </c>
      <c r="G43" s="1204"/>
      <c r="H43" s="1204"/>
      <c r="I43" s="1204">
        <f t="shared" si="21"/>
        <v>0</v>
      </c>
      <c r="J43" s="35"/>
    </row>
    <row r="44" spans="1:10" x14ac:dyDescent="0.25">
      <c r="A44" s="5"/>
      <c r="B44" s="41" t="s">
        <v>51</v>
      </c>
      <c r="C44" s="18" t="s">
        <v>45</v>
      </c>
      <c r="D44" s="1204"/>
      <c r="E44" s="1204"/>
      <c r="F44" s="1204">
        <f t="shared" si="19"/>
        <v>0</v>
      </c>
      <c r="G44" s="1204"/>
      <c r="H44" s="1204"/>
      <c r="I44" s="1204">
        <f t="shared" si="21"/>
        <v>0</v>
      </c>
      <c r="J44" s="35"/>
    </row>
    <row r="45" spans="1:10" x14ac:dyDescent="0.25">
      <c r="A45" s="5" t="s">
        <v>52</v>
      </c>
      <c r="B45" s="42" t="s">
        <v>53</v>
      </c>
      <c r="C45" s="13" t="s">
        <v>23</v>
      </c>
      <c r="D45" s="1215"/>
      <c r="E45" s="1215"/>
      <c r="F45" s="1215">
        <f t="shared" si="19"/>
        <v>0</v>
      </c>
      <c r="G45" s="1215"/>
      <c r="H45" s="1215"/>
      <c r="I45" s="1215">
        <f t="shared" si="21"/>
        <v>0</v>
      </c>
      <c r="J45" s="14"/>
    </row>
    <row r="46" spans="1:10" x14ac:dyDescent="0.25">
      <c r="A46" s="5"/>
      <c r="B46" s="43" t="s">
        <v>54</v>
      </c>
      <c r="C46" s="13" t="s">
        <v>55</v>
      </c>
      <c r="D46" s="1216"/>
      <c r="E46" s="1216"/>
      <c r="F46" s="1216"/>
      <c r="G46" s="1216"/>
      <c r="H46" s="1216"/>
      <c r="I46" s="1216"/>
      <c r="J46" s="14"/>
    </row>
    <row r="47" spans="1:10" x14ac:dyDescent="0.25">
      <c r="A47" s="5"/>
      <c r="B47" s="43" t="s">
        <v>56</v>
      </c>
      <c r="C47" s="13" t="s">
        <v>25</v>
      </c>
      <c r="D47" s="1216"/>
      <c r="E47" s="1216"/>
      <c r="F47" s="1216"/>
      <c r="G47" s="1216"/>
      <c r="H47" s="1216"/>
      <c r="I47" s="1216"/>
      <c r="J47" s="14"/>
    </row>
    <row r="48" spans="1:10" ht="45" customHeight="1" x14ac:dyDescent="0.25">
      <c r="A48" s="5" t="s">
        <v>57</v>
      </c>
      <c r="B48" s="44" t="s">
        <v>58</v>
      </c>
      <c r="C48" s="18" t="s">
        <v>23</v>
      </c>
      <c r="D48" s="1206"/>
      <c r="E48" s="1206"/>
      <c r="F48" s="1206">
        <f>D48+E48</f>
        <v>0</v>
      </c>
      <c r="G48" s="1206"/>
      <c r="H48" s="1206"/>
      <c r="I48" s="1206">
        <f>G48+H48</f>
        <v>0</v>
      </c>
      <c r="J48" s="14"/>
    </row>
    <row r="49" spans="1:27" ht="33" x14ac:dyDescent="0.25">
      <c r="A49" s="5" t="s">
        <v>560</v>
      </c>
      <c r="B49" s="40" t="s">
        <v>59</v>
      </c>
      <c r="C49" s="18" t="s">
        <v>23</v>
      </c>
      <c r="D49" s="1205">
        <f>SUM(D50:D61)</f>
        <v>0</v>
      </c>
      <c r="E49" s="1205">
        <f>SUM(E50:E61)</f>
        <v>0</v>
      </c>
      <c r="F49" s="1205">
        <f>D49+E49</f>
        <v>0</v>
      </c>
      <c r="G49" s="1205">
        <f>SUM(G50:G61)</f>
        <v>0</v>
      </c>
      <c r="H49" s="1205">
        <f>SUM(H50:H61)</f>
        <v>0</v>
      </c>
      <c r="I49" s="1205">
        <f>G49+H49</f>
        <v>0</v>
      </c>
      <c r="J49" s="27"/>
    </row>
    <row r="50" spans="1:27" x14ac:dyDescent="0.25">
      <c r="A50" s="5"/>
      <c r="B50" s="45" t="s">
        <v>60</v>
      </c>
      <c r="C50" s="18" t="s">
        <v>23</v>
      </c>
      <c r="D50" s="1217"/>
      <c r="E50" s="1217"/>
      <c r="F50" s="1212">
        <f t="shared" ref="F50:F61" si="24">D50+E50</f>
        <v>0</v>
      </c>
      <c r="G50" s="1217"/>
      <c r="H50" s="1217"/>
      <c r="I50" s="1212">
        <f t="shared" ref="I50:I61" si="25">G50+H50</f>
        <v>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</row>
    <row r="51" spans="1:27" x14ac:dyDescent="0.25">
      <c r="A51" s="5"/>
      <c r="B51" s="45" t="s">
        <v>61</v>
      </c>
      <c r="C51" s="18" t="s">
        <v>23</v>
      </c>
      <c r="D51" s="1217"/>
      <c r="E51" s="1217"/>
      <c r="F51" s="1212">
        <f t="shared" si="24"/>
        <v>0</v>
      </c>
      <c r="G51" s="1217"/>
      <c r="H51" s="1217"/>
      <c r="I51" s="1212">
        <f t="shared" si="25"/>
        <v>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</row>
    <row r="52" spans="1:27" x14ac:dyDescent="0.25">
      <c r="A52" s="5"/>
      <c r="B52" s="45" t="s">
        <v>62</v>
      </c>
      <c r="C52" s="18" t="s">
        <v>23</v>
      </c>
      <c r="D52" s="1217"/>
      <c r="E52" s="1217"/>
      <c r="F52" s="1212">
        <f t="shared" si="24"/>
        <v>0</v>
      </c>
      <c r="G52" s="1217"/>
      <c r="H52" s="1217"/>
      <c r="I52" s="1212">
        <f t="shared" si="25"/>
        <v>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</row>
    <row r="53" spans="1:27" x14ac:dyDescent="0.25">
      <c r="A53" s="5"/>
      <c r="B53" s="45" t="s">
        <v>63</v>
      </c>
      <c r="C53" s="18" t="s">
        <v>23</v>
      </c>
      <c r="D53" s="1217"/>
      <c r="E53" s="1217"/>
      <c r="F53" s="1212">
        <f t="shared" si="24"/>
        <v>0</v>
      </c>
      <c r="G53" s="1217"/>
      <c r="H53" s="1217"/>
      <c r="I53" s="1212">
        <f t="shared" si="25"/>
        <v>0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spans="1:27" ht="17.25" customHeight="1" x14ac:dyDescent="0.25">
      <c r="A54" s="5"/>
      <c r="B54" s="45" t="s">
        <v>64</v>
      </c>
      <c r="C54" s="18" t="s">
        <v>23</v>
      </c>
      <c r="D54" s="1217"/>
      <c r="E54" s="1217"/>
      <c r="F54" s="1212">
        <f t="shared" si="24"/>
        <v>0</v>
      </c>
      <c r="G54" s="1217"/>
      <c r="H54" s="1217"/>
      <c r="I54" s="1212">
        <f t="shared" si="25"/>
        <v>0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</row>
    <row r="55" spans="1:27" x14ac:dyDescent="0.25">
      <c r="A55" s="5"/>
      <c r="B55" s="45" t="s">
        <v>65</v>
      </c>
      <c r="C55" s="18" t="s">
        <v>23</v>
      </c>
      <c r="D55" s="1217"/>
      <c r="E55" s="1217"/>
      <c r="F55" s="1212">
        <f t="shared" si="24"/>
        <v>0</v>
      </c>
      <c r="G55" s="1217"/>
      <c r="H55" s="1217"/>
      <c r="I55" s="1212">
        <f t="shared" si="25"/>
        <v>0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</row>
    <row r="56" spans="1:27" x14ac:dyDescent="0.25">
      <c r="A56" s="5"/>
      <c r="B56" s="45" t="s">
        <v>66</v>
      </c>
      <c r="C56" s="18" t="s">
        <v>23</v>
      </c>
      <c r="D56" s="1218"/>
      <c r="E56" s="1218"/>
      <c r="F56" s="1212">
        <f t="shared" si="24"/>
        <v>0</v>
      </c>
      <c r="G56" s="1218"/>
      <c r="H56" s="1218"/>
      <c r="I56" s="1212">
        <f t="shared" si="25"/>
        <v>0</v>
      </c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</row>
    <row r="57" spans="1:27" x14ac:dyDescent="0.25">
      <c r="A57" s="5"/>
      <c r="B57" s="45" t="s">
        <v>67</v>
      </c>
      <c r="C57" s="18" t="s">
        <v>23</v>
      </c>
      <c r="D57" s="1218"/>
      <c r="E57" s="1218"/>
      <c r="F57" s="1212">
        <f t="shared" si="24"/>
        <v>0</v>
      </c>
      <c r="G57" s="1218"/>
      <c r="H57" s="1218"/>
      <c r="I57" s="1212">
        <f t="shared" si="25"/>
        <v>0</v>
      </c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</row>
    <row r="58" spans="1:27" ht="27" customHeight="1" x14ac:dyDescent="0.25">
      <c r="A58" s="5"/>
      <c r="B58" s="48" t="s">
        <v>68</v>
      </c>
      <c r="C58" s="18" t="s">
        <v>23</v>
      </c>
      <c r="D58" s="1219"/>
      <c r="E58" s="1219"/>
      <c r="F58" s="1212">
        <f t="shared" si="24"/>
        <v>0</v>
      </c>
      <c r="G58" s="1219"/>
      <c r="H58" s="1219"/>
      <c r="I58" s="1212">
        <f t="shared" si="25"/>
        <v>0</v>
      </c>
      <c r="J58" s="720"/>
      <c r="K58" s="720"/>
      <c r="L58" s="720"/>
      <c r="M58" s="720"/>
      <c r="N58" s="720"/>
      <c r="O58" s="720"/>
      <c r="P58" s="720"/>
      <c r="Q58" s="720"/>
      <c r="R58" s="720"/>
      <c r="S58" s="720"/>
      <c r="T58" s="720"/>
      <c r="U58" s="720"/>
      <c r="V58" s="720"/>
      <c r="W58" s="720"/>
      <c r="X58" s="720"/>
      <c r="Y58" s="720"/>
      <c r="Z58" s="720"/>
      <c r="AA58" s="720"/>
    </row>
    <row r="59" spans="1:27" x14ac:dyDescent="0.25">
      <c r="A59" s="5"/>
      <c r="B59" s="45" t="s">
        <v>69</v>
      </c>
      <c r="C59" s="18" t="s">
        <v>23</v>
      </c>
      <c r="D59" s="1218"/>
      <c r="E59" s="1218"/>
      <c r="F59" s="1212">
        <f t="shared" si="24"/>
        <v>0</v>
      </c>
      <c r="G59" s="1218"/>
      <c r="H59" s="1218"/>
      <c r="I59" s="1212">
        <f t="shared" si="25"/>
        <v>0</v>
      </c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</row>
    <row r="60" spans="1:27" x14ac:dyDescent="0.25">
      <c r="A60" s="5"/>
      <c r="B60" s="45" t="s">
        <v>70</v>
      </c>
      <c r="C60" s="18" t="s">
        <v>23</v>
      </c>
      <c r="D60" s="1218"/>
      <c r="E60" s="1218"/>
      <c r="F60" s="1212">
        <f t="shared" si="24"/>
        <v>0</v>
      </c>
      <c r="G60" s="1218"/>
      <c r="H60" s="1218"/>
      <c r="I60" s="1212">
        <f t="shared" si="25"/>
        <v>0</v>
      </c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</row>
    <row r="61" spans="1:27" ht="45.75" thickBot="1" x14ac:dyDescent="0.3">
      <c r="A61" s="5"/>
      <c r="B61" s="49" t="s">
        <v>559</v>
      </c>
      <c r="C61" s="37" t="s">
        <v>23</v>
      </c>
      <c r="D61" s="1220"/>
      <c r="E61" s="1220"/>
      <c r="F61" s="1212">
        <f t="shared" si="24"/>
        <v>0</v>
      </c>
      <c r="G61" s="1220"/>
      <c r="H61" s="1220"/>
      <c r="I61" s="1212">
        <f t="shared" si="25"/>
        <v>0</v>
      </c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</row>
    <row r="62" spans="1:27" x14ac:dyDescent="0.25">
      <c r="A62" s="5"/>
      <c r="B62" s="25" t="s">
        <v>71</v>
      </c>
      <c r="C62" s="26" t="s">
        <v>23</v>
      </c>
      <c r="D62" s="1209">
        <f t="shared" ref="D62:E62" si="26">D63+D64+D65+D70+D71+D72+D73+D74+D75</f>
        <v>0</v>
      </c>
      <c r="E62" s="1209">
        <f t="shared" si="26"/>
        <v>0</v>
      </c>
      <c r="F62" s="1214">
        <f>D62+E62</f>
        <v>0</v>
      </c>
      <c r="G62" s="1209">
        <f t="shared" ref="G62:H62" si="27">G63+G64+G65+G70+G71+G72+G73+G74+G75</f>
        <v>0</v>
      </c>
      <c r="H62" s="1209">
        <f t="shared" si="27"/>
        <v>0</v>
      </c>
      <c r="I62" s="1214">
        <f>G62+H62</f>
        <v>0</v>
      </c>
      <c r="J62" s="27"/>
      <c r="K62" s="721"/>
      <c r="L62" s="721"/>
      <c r="M62" s="721"/>
      <c r="N62" s="721"/>
      <c r="O62" s="721"/>
      <c r="P62" s="721"/>
      <c r="Q62" s="721"/>
      <c r="R62" s="721"/>
      <c r="S62" s="721"/>
      <c r="T62" s="721"/>
      <c r="U62" s="721"/>
      <c r="V62" s="721"/>
      <c r="W62" s="721"/>
      <c r="X62" s="721"/>
      <c r="Y62" s="721"/>
      <c r="Z62" s="721"/>
      <c r="AA62" s="721"/>
    </row>
    <row r="63" spans="1:27" ht="49.5" x14ac:dyDescent="0.25">
      <c r="A63" s="5" t="s">
        <v>46</v>
      </c>
      <c r="B63" s="40" t="s">
        <v>72</v>
      </c>
      <c r="C63" s="18" t="s">
        <v>23</v>
      </c>
      <c r="D63" s="1206"/>
      <c r="E63" s="1206"/>
      <c r="F63" s="1205">
        <f>D63+E63</f>
        <v>0</v>
      </c>
      <c r="G63" s="1206"/>
      <c r="H63" s="1206"/>
      <c r="I63" s="1205">
        <f>G63+H63</f>
        <v>0</v>
      </c>
      <c r="J63" s="27"/>
    </row>
    <row r="64" spans="1:27" x14ac:dyDescent="0.25">
      <c r="A64" s="5" t="s">
        <v>48</v>
      </c>
      <c r="B64" s="40" t="s">
        <v>73</v>
      </c>
      <c r="C64" s="18" t="s">
        <v>23</v>
      </c>
      <c r="D64" s="1206"/>
      <c r="E64" s="1206"/>
      <c r="F64" s="1206">
        <f>D64+E64</f>
        <v>0</v>
      </c>
      <c r="G64" s="1206"/>
      <c r="H64" s="1206"/>
      <c r="I64" s="1206">
        <f>G64+H64</f>
        <v>0</v>
      </c>
      <c r="J64" s="27"/>
    </row>
    <row r="65" spans="1:10" x14ac:dyDescent="0.25">
      <c r="A65" s="5" t="s">
        <v>52</v>
      </c>
      <c r="B65" s="40" t="s">
        <v>74</v>
      </c>
      <c r="C65" s="18" t="s">
        <v>23</v>
      </c>
      <c r="D65" s="1205">
        <f t="shared" ref="D65:E65" si="28">D66+D67+D68+D69</f>
        <v>0</v>
      </c>
      <c r="E65" s="1205">
        <f t="shared" si="28"/>
        <v>0</v>
      </c>
      <c r="F65" s="1205">
        <f>D65+E65</f>
        <v>0</v>
      </c>
      <c r="G65" s="1205">
        <f t="shared" ref="G65:H65" si="29">G66+G67+G68+G69</f>
        <v>0</v>
      </c>
      <c r="H65" s="1205">
        <f t="shared" si="29"/>
        <v>0</v>
      </c>
      <c r="I65" s="1205">
        <f>G65+H65</f>
        <v>0</v>
      </c>
      <c r="J65" s="27"/>
    </row>
    <row r="66" spans="1:10" x14ac:dyDescent="0.25">
      <c r="A66" s="5"/>
      <c r="B66" s="30" t="s">
        <v>75</v>
      </c>
      <c r="C66" s="18" t="s">
        <v>23</v>
      </c>
      <c r="D66" s="1204"/>
      <c r="E66" s="1204"/>
      <c r="F66" s="1212">
        <f t="shared" ref="F66:F75" si="30">D66+E66</f>
        <v>0</v>
      </c>
      <c r="G66" s="1204"/>
      <c r="H66" s="1204"/>
      <c r="I66" s="1212">
        <f t="shared" ref="I66:I75" si="31">G66+H66</f>
        <v>0</v>
      </c>
      <c r="J66" s="27"/>
    </row>
    <row r="67" spans="1:10" x14ac:dyDescent="0.25">
      <c r="A67" s="5"/>
      <c r="B67" s="30" t="s">
        <v>76</v>
      </c>
      <c r="C67" s="18" t="s">
        <v>23</v>
      </c>
      <c r="D67" s="1204"/>
      <c r="E67" s="1204"/>
      <c r="F67" s="1212">
        <f t="shared" si="30"/>
        <v>0</v>
      </c>
      <c r="G67" s="1204"/>
      <c r="H67" s="1204"/>
      <c r="I67" s="1212">
        <f t="shared" si="31"/>
        <v>0</v>
      </c>
      <c r="J67" s="27"/>
    </row>
    <row r="68" spans="1:10" x14ac:dyDescent="0.25">
      <c r="A68" s="5"/>
      <c r="B68" s="30" t="s">
        <v>77</v>
      </c>
      <c r="C68" s="18" t="s">
        <v>23</v>
      </c>
      <c r="D68" s="1204"/>
      <c r="E68" s="1204"/>
      <c r="F68" s="1212">
        <f t="shared" si="30"/>
        <v>0</v>
      </c>
      <c r="G68" s="1204"/>
      <c r="H68" s="1204"/>
      <c r="I68" s="1212">
        <f t="shared" si="31"/>
        <v>0</v>
      </c>
      <c r="J68" s="27"/>
    </row>
    <row r="69" spans="1:10" x14ac:dyDescent="0.25">
      <c r="A69" s="5"/>
      <c r="B69" s="30" t="s">
        <v>78</v>
      </c>
      <c r="C69" s="18" t="s">
        <v>23</v>
      </c>
      <c r="D69" s="1204"/>
      <c r="E69" s="1204"/>
      <c r="F69" s="1212">
        <f t="shared" si="30"/>
        <v>0</v>
      </c>
      <c r="G69" s="1204"/>
      <c r="H69" s="1204"/>
      <c r="I69" s="1212">
        <f t="shared" si="31"/>
        <v>0</v>
      </c>
      <c r="J69" s="27"/>
    </row>
    <row r="70" spans="1:10" x14ac:dyDescent="0.25">
      <c r="A70" s="5" t="s">
        <v>57</v>
      </c>
      <c r="B70" s="40" t="s">
        <v>79</v>
      </c>
      <c r="C70" s="18" t="s">
        <v>23</v>
      </c>
      <c r="D70" s="1204"/>
      <c r="E70" s="1204"/>
      <c r="F70" s="1205">
        <f t="shared" si="30"/>
        <v>0</v>
      </c>
      <c r="G70" s="1204"/>
      <c r="H70" s="1204"/>
      <c r="I70" s="1205">
        <f t="shared" si="31"/>
        <v>0</v>
      </c>
      <c r="J70" s="27"/>
    </row>
    <row r="71" spans="1:10" x14ac:dyDescent="0.25">
      <c r="A71" s="5" t="s">
        <v>560</v>
      </c>
      <c r="B71" s="40" t="s">
        <v>80</v>
      </c>
      <c r="C71" s="18" t="s">
        <v>23</v>
      </c>
      <c r="D71" s="1206"/>
      <c r="E71" s="1206"/>
      <c r="F71" s="1205">
        <f t="shared" si="30"/>
        <v>0</v>
      </c>
      <c r="G71" s="1206"/>
      <c r="H71" s="1206"/>
      <c r="I71" s="1205">
        <f t="shared" si="31"/>
        <v>0</v>
      </c>
      <c r="J71" s="27"/>
    </row>
    <row r="72" spans="1:10" ht="31.5" x14ac:dyDescent="0.25">
      <c r="A72" s="5" t="s">
        <v>561</v>
      </c>
      <c r="B72" s="40" t="s">
        <v>565</v>
      </c>
      <c r="C72" s="18" t="s">
        <v>23</v>
      </c>
      <c r="D72" s="1206"/>
      <c r="E72" s="1206"/>
      <c r="F72" s="1205">
        <f t="shared" si="30"/>
        <v>0</v>
      </c>
      <c r="G72" s="1206"/>
      <c r="H72" s="1206"/>
      <c r="I72" s="1205">
        <f t="shared" si="31"/>
        <v>0</v>
      </c>
      <c r="J72" s="27"/>
    </row>
    <row r="73" spans="1:10" x14ac:dyDescent="0.25">
      <c r="A73" s="5" t="s">
        <v>562</v>
      </c>
      <c r="B73" s="40" t="s">
        <v>81</v>
      </c>
      <c r="C73" s="18" t="s">
        <v>23</v>
      </c>
      <c r="D73" s="1206"/>
      <c r="E73" s="1206"/>
      <c r="F73" s="1205">
        <f t="shared" si="30"/>
        <v>0</v>
      </c>
      <c r="G73" s="1206"/>
      <c r="H73" s="1206"/>
      <c r="I73" s="1205">
        <f t="shared" si="31"/>
        <v>0</v>
      </c>
      <c r="J73" s="27"/>
    </row>
    <row r="74" spans="1:10" ht="33" x14ac:dyDescent="0.25">
      <c r="A74" s="5" t="s">
        <v>563</v>
      </c>
      <c r="B74" s="40" t="s">
        <v>82</v>
      </c>
      <c r="C74" s="18" t="s">
        <v>23</v>
      </c>
      <c r="D74" s="1206"/>
      <c r="E74" s="1206"/>
      <c r="F74" s="1221">
        <f t="shared" si="30"/>
        <v>0</v>
      </c>
      <c r="G74" s="1206"/>
      <c r="H74" s="1206"/>
      <c r="I74" s="1221">
        <f t="shared" si="31"/>
        <v>0</v>
      </c>
      <c r="J74" s="14"/>
    </row>
    <row r="75" spans="1:10" ht="33.75" thickBot="1" x14ac:dyDescent="0.3">
      <c r="A75" s="5" t="s">
        <v>564</v>
      </c>
      <c r="B75" s="50" t="s">
        <v>83</v>
      </c>
      <c r="C75" s="37" t="s">
        <v>23</v>
      </c>
      <c r="D75" s="1222"/>
      <c r="E75" s="1223"/>
      <c r="F75" s="1224">
        <f t="shared" si="30"/>
        <v>0</v>
      </c>
      <c r="G75" s="1222"/>
      <c r="H75" s="1223"/>
      <c r="I75" s="1224">
        <f t="shared" si="31"/>
        <v>0</v>
      </c>
      <c r="J75" s="14"/>
    </row>
    <row r="76" spans="1:10" x14ac:dyDescent="0.25">
      <c r="A76" s="5"/>
      <c r="B76" s="12" t="s">
        <v>84</v>
      </c>
      <c r="C76" s="51" t="s">
        <v>23</v>
      </c>
      <c r="D76" s="1203">
        <f t="shared" ref="D76:E76" si="32">D25+D29+D33+D37+D40+D62</f>
        <v>0</v>
      </c>
      <c r="E76" s="1203">
        <f t="shared" si="32"/>
        <v>0</v>
      </c>
      <c r="F76" s="1203">
        <f>D76+E76</f>
        <v>0</v>
      </c>
      <c r="G76" s="1203">
        <f t="shared" ref="G76:H76" si="33">G25+G29+G33+G37+G40+G62</f>
        <v>0</v>
      </c>
      <c r="H76" s="1203">
        <f t="shared" si="33"/>
        <v>0</v>
      </c>
      <c r="I76" s="1203">
        <f>G76+H76</f>
        <v>0</v>
      </c>
      <c r="J76" s="52"/>
    </row>
    <row r="77" spans="1:10" x14ac:dyDescent="0.25">
      <c r="A77" s="5"/>
      <c r="B77" s="19" t="s">
        <v>85</v>
      </c>
      <c r="C77" s="31" t="s">
        <v>23</v>
      </c>
      <c r="D77" s="1205">
        <f t="shared" ref="D77:E77" si="34">D78+D79+D80</f>
        <v>0</v>
      </c>
      <c r="E77" s="1205">
        <f t="shared" si="34"/>
        <v>0</v>
      </c>
      <c r="F77" s="1205">
        <f>D77+E77</f>
        <v>0</v>
      </c>
      <c r="G77" s="1205">
        <f t="shared" ref="G77:H77" si="35">G78+G79+G80</f>
        <v>0</v>
      </c>
      <c r="H77" s="1205">
        <f t="shared" si="35"/>
        <v>0</v>
      </c>
      <c r="I77" s="1205">
        <f>G77+H77</f>
        <v>0</v>
      </c>
      <c r="J77" s="14"/>
    </row>
    <row r="78" spans="1:10" ht="32.25" customHeight="1" x14ac:dyDescent="0.25">
      <c r="A78" s="5"/>
      <c r="B78" s="40" t="s">
        <v>86</v>
      </c>
      <c r="C78" s="18" t="s">
        <v>23</v>
      </c>
      <c r="D78" s="1204"/>
      <c r="E78" s="1204"/>
      <c r="F78" s="1204">
        <f>D78+E78</f>
        <v>0</v>
      </c>
      <c r="G78" s="1204"/>
      <c r="H78" s="1204"/>
      <c r="I78" s="1204">
        <f>G78+H78</f>
        <v>0</v>
      </c>
      <c r="J78" s="14"/>
    </row>
    <row r="79" spans="1:10" x14ac:dyDescent="0.25">
      <c r="A79" s="5"/>
      <c r="B79" s="40" t="s">
        <v>87</v>
      </c>
      <c r="C79" s="18" t="s">
        <v>23</v>
      </c>
      <c r="D79" s="1204"/>
      <c r="E79" s="1204"/>
      <c r="F79" s="1204">
        <f t="shared" ref="F79:F80" si="36">D79+E79</f>
        <v>0</v>
      </c>
      <c r="G79" s="1204"/>
      <c r="H79" s="1204"/>
      <c r="I79" s="1204">
        <f t="shared" ref="I79:I80" si="37">G79+H79</f>
        <v>0</v>
      </c>
      <c r="J79" s="14"/>
    </row>
    <row r="80" spans="1:10" x14ac:dyDescent="0.25">
      <c r="A80" s="5"/>
      <c r="B80" s="40" t="s">
        <v>88</v>
      </c>
      <c r="C80" s="18" t="s">
        <v>23</v>
      </c>
      <c r="D80" s="1204"/>
      <c r="E80" s="1204"/>
      <c r="F80" s="1204">
        <f t="shared" si="36"/>
        <v>0</v>
      </c>
      <c r="G80" s="1204"/>
      <c r="H80" s="1204"/>
      <c r="I80" s="1204">
        <f t="shared" si="37"/>
        <v>0</v>
      </c>
      <c r="J80" s="14"/>
    </row>
    <row r="81" spans="1:10" x14ac:dyDescent="0.25">
      <c r="A81" s="5"/>
      <c r="B81" s="19" t="s">
        <v>89</v>
      </c>
      <c r="C81" s="31" t="s">
        <v>23</v>
      </c>
      <c r="D81" s="1205">
        <f t="shared" ref="D81:E81" si="38">D76+D77</f>
        <v>0</v>
      </c>
      <c r="E81" s="1205">
        <f t="shared" si="38"/>
        <v>0</v>
      </c>
      <c r="F81" s="1205">
        <f>D81+E81</f>
        <v>0</v>
      </c>
      <c r="G81" s="1205">
        <f t="shared" ref="G81:H81" si="39">G76+G77</f>
        <v>0</v>
      </c>
      <c r="H81" s="1205">
        <f t="shared" si="39"/>
        <v>0</v>
      </c>
      <c r="I81" s="1205">
        <f>G81+H81</f>
        <v>0</v>
      </c>
      <c r="J81" s="14"/>
    </row>
    <row r="82" spans="1:10" x14ac:dyDescent="0.25">
      <c r="A82" s="5"/>
      <c r="B82" s="53" t="s">
        <v>90</v>
      </c>
      <c r="C82" s="18" t="s">
        <v>91</v>
      </c>
      <c r="D82" s="1212" t="e">
        <f t="shared" ref="D82:I82" si="40">D76/D17</f>
        <v>#DIV/0!</v>
      </c>
      <c r="E82" s="1212" t="e">
        <f t="shared" si="40"/>
        <v>#DIV/0!</v>
      </c>
      <c r="F82" s="1212" t="e">
        <f t="shared" si="40"/>
        <v>#DIV/0!</v>
      </c>
      <c r="G82" s="1212" t="e">
        <f t="shared" si="40"/>
        <v>#DIV/0!</v>
      </c>
      <c r="H82" s="1212" t="e">
        <f t="shared" si="40"/>
        <v>#DIV/0!</v>
      </c>
      <c r="I82" s="1212" t="e">
        <f t="shared" si="40"/>
        <v>#DIV/0!</v>
      </c>
      <c r="J82" s="54"/>
    </row>
    <row r="83" spans="1:10" ht="18" thickBot="1" x14ac:dyDescent="0.3">
      <c r="A83" s="5"/>
      <c r="B83" s="55" t="s">
        <v>92</v>
      </c>
      <c r="C83" s="37" t="s">
        <v>91</v>
      </c>
      <c r="D83" s="1213" t="e">
        <f t="shared" ref="D83:I83" si="41">D81/D17</f>
        <v>#DIV/0!</v>
      </c>
      <c r="E83" s="1213" t="e">
        <f t="shared" si="41"/>
        <v>#DIV/0!</v>
      </c>
      <c r="F83" s="1213" t="e">
        <f t="shared" si="41"/>
        <v>#DIV/0!</v>
      </c>
      <c r="G83" s="1213" t="e">
        <f t="shared" si="41"/>
        <v>#DIV/0!</v>
      </c>
      <c r="H83" s="1213" t="e">
        <f t="shared" si="41"/>
        <v>#DIV/0!</v>
      </c>
      <c r="I83" s="1213" t="e">
        <f t="shared" si="41"/>
        <v>#DIV/0!</v>
      </c>
      <c r="J83" s="54"/>
    </row>
  </sheetData>
  <mergeCells count="7">
    <mergeCell ref="J1:L1"/>
    <mergeCell ref="J2:L2"/>
    <mergeCell ref="B3:I3"/>
    <mergeCell ref="B5:B7"/>
    <mergeCell ref="C5:C7"/>
    <mergeCell ref="G5:I6"/>
    <mergeCell ref="D5:F6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52"/>
  <sheetViews>
    <sheetView topLeftCell="A25" workbookViewId="0">
      <selection activeCell="B44" sqref="B44"/>
    </sheetView>
  </sheetViews>
  <sheetFormatPr defaultRowHeight="12.75" outlineLevelRow="1" x14ac:dyDescent="0.2"/>
  <cols>
    <col min="1" max="2" width="9.140625" style="455"/>
    <col min="3" max="3" width="14.7109375" style="455" customWidth="1"/>
    <col min="4" max="4" width="22.42578125" style="455" customWidth="1"/>
    <col min="5" max="5" width="15.28515625" style="455" customWidth="1"/>
    <col min="6" max="6" width="19.28515625" style="455" customWidth="1"/>
    <col min="7" max="16384" width="9.140625" style="455"/>
  </cols>
  <sheetData>
    <row r="1" spans="2:10" ht="15.75" x14ac:dyDescent="0.2">
      <c r="E1" s="722"/>
      <c r="F1" s="459"/>
    </row>
    <row r="2" spans="2:10" ht="15" customHeight="1" x14ac:dyDescent="0.25">
      <c r="B2" s="358" t="s">
        <v>471</v>
      </c>
      <c r="C2" s="358"/>
      <c r="D2" s="358"/>
      <c r="E2" s="722"/>
      <c r="F2" s="462"/>
    </row>
    <row r="3" spans="2:10" ht="12.75" customHeight="1" x14ac:dyDescent="0.25">
      <c r="B3" s="359" t="s">
        <v>354</v>
      </c>
      <c r="C3" s="723"/>
      <c r="D3" s="723"/>
      <c r="E3" s="545"/>
    </row>
    <row r="4" spans="2:10" ht="2.25" customHeight="1" x14ac:dyDescent="0.25">
      <c r="B4" s="359"/>
      <c r="C4" s="723"/>
      <c r="D4" s="723"/>
      <c r="E4" s="545"/>
    </row>
    <row r="5" spans="2:10" ht="2.25" customHeight="1" thickBot="1" x14ac:dyDescent="0.25">
      <c r="E5" s="545"/>
    </row>
    <row r="6" spans="2:10" x14ac:dyDescent="0.2">
      <c r="B6" s="1134" t="s">
        <v>180</v>
      </c>
      <c r="C6" s="1137" t="s">
        <v>472</v>
      </c>
      <c r="D6" s="1140" t="s">
        <v>550</v>
      </c>
      <c r="E6" s="1140" t="s">
        <v>473</v>
      </c>
      <c r="F6" s="1143" t="s">
        <v>474</v>
      </c>
      <c r="G6" s="1146"/>
      <c r="H6" s="1147"/>
      <c r="I6" s="1147"/>
      <c r="J6" s="1148"/>
    </row>
    <row r="7" spans="2:10" ht="12.75" customHeight="1" x14ac:dyDescent="0.2">
      <c r="B7" s="1135"/>
      <c r="C7" s="1138"/>
      <c r="D7" s="1141"/>
      <c r="E7" s="1141"/>
      <c r="F7" s="1144"/>
      <c r="G7" s="1149" t="s">
        <v>475</v>
      </c>
      <c r="H7" s="1150" t="s">
        <v>476</v>
      </c>
      <c r="I7" s="1150" t="s">
        <v>477</v>
      </c>
      <c r="J7" s="1151" t="s">
        <v>478</v>
      </c>
    </row>
    <row r="8" spans="2:10" ht="26.25" customHeight="1" thickBot="1" x14ac:dyDescent="0.25">
      <c r="B8" s="1136"/>
      <c r="C8" s="1139"/>
      <c r="D8" s="1142"/>
      <c r="E8" s="1142"/>
      <c r="F8" s="1145"/>
      <c r="G8" s="1149"/>
      <c r="H8" s="1150"/>
      <c r="I8" s="1150"/>
      <c r="J8" s="1151"/>
    </row>
    <row r="9" spans="2:10" outlineLevel="1" x14ac:dyDescent="0.2">
      <c r="B9" s="1126">
        <v>2015</v>
      </c>
      <c r="C9" s="724" t="s">
        <v>255</v>
      </c>
      <c r="D9" s="725"/>
      <c r="E9" s="726"/>
      <c r="F9" s="727"/>
      <c r="G9" s="728"/>
      <c r="H9" s="729"/>
      <c r="I9" s="729"/>
      <c r="J9" s="730"/>
    </row>
    <row r="10" spans="2:10" outlineLevel="1" x14ac:dyDescent="0.2">
      <c r="B10" s="1127"/>
      <c r="C10" s="731" t="s">
        <v>256</v>
      </c>
      <c r="D10" s="732"/>
      <c r="E10" s="733"/>
      <c r="F10" s="734"/>
      <c r="G10" s="728"/>
      <c r="H10" s="729"/>
      <c r="I10" s="729"/>
      <c r="J10" s="730"/>
    </row>
    <row r="11" spans="2:10" outlineLevel="1" x14ac:dyDescent="0.2">
      <c r="B11" s="1127"/>
      <c r="C11" s="731" t="s">
        <v>257</v>
      </c>
      <c r="D11" s="732"/>
      <c r="E11" s="733"/>
      <c r="F11" s="734"/>
      <c r="G11" s="728"/>
      <c r="H11" s="729"/>
      <c r="I11" s="729"/>
      <c r="J11" s="730"/>
    </row>
    <row r="12" spans="2:10" outlineLevel="1" x14ac:dyDescent="0.2">
      <c r="B12" s="1127"/>
      <c r="C12" s="731" t="s">
        <v>258</v>
      </c>
      <c r="D12" s="732"/>
      <c r="E12" s="733"/>
      <c r="F12" s="734"/>
      <c r="G12" s="735" t="s">
        <v>479</v>
      </c>
      <c r="H12" s="736" t="e">
        <f>J12/I12</f>
        <v>#DIV/0!</v>
      </c>
      <c r="I12" s="733">
        <f>SUM(E9:E15)</f>
        <v>0</v>
      </c>
      <c r="J12" s="737">
        <f>SUM(F9:F15)</f>
        <v>0</v>
      </c>
    </row>
    <row r="13" spans="2:10" outlineLevel="1" x14ac:dyDescent="0.2">
      <c r="B13" s="1127"/>
      <c r="C13" s="731" t="s">
        <v>264</v>
      </c>
      <c r="D13" s="732"/>
      <c r="E13" s="733"/>
      <c r="F13" s="734"/>
      <c r="G13" s="728"/>
      <c r="H13" s="738"/>
      <c r="I13" s="729"/>
      <c r="J13" s="730"/>
    </row>
    <row r="14" spans="2:10" outlineLevel="1" x14ac:dyDescent="0.2">
      <c r="B14" s="1127"/>
      <c r="C14" s="731" t="s">
        <v>265</v>
      </c>
      <c r="D14" s="732"/>
      <c r="E14" s="733"/>
      <c r="F14" s="734"/>
      <c r="G14" s="728"/>
      <c r="H14" s="738"/>
      <c r="I14" s="729"/>
      <c r="J14" s="730"/>
    </row>
    <row r="15" spans="2:10" ht="13.5" outlineLevel="1" thickBot="1" x14ac:dyDescent="0.25">
      <c r="B15" s="1128"/>
      <c r="C15" s="739" t="s">
        <v>266</v>
      </c>
      <c r="D15" s="740"/>
      <c r="E15" s="741"/>
      <c r="F15" s="742"/>
      <c r="G15" s="728"/>
      <c r="H15" s="738"/>
      <c r="I15" s="729"/>
      <c r="J15" s="730"/>
    </row>
    <row r="16" spans="2:10" outlineLevel="1" x14ac:dyDescent="0.2">
      <c r="B16" s="1126">
        <v>2016</v>
      </c>
      <c r="C16" s="724" t="s">
        <v>255</v>
      </c>
      <c r="D16" s="725"/>
      <c r="E16" s="726"/>
      <c r="F16" s="727"/>
      <c r="G16" s="728"/>
      <c r="H16" s="738"/>
      <c r="I16" s="729"/>
      <c r="J16" s="730"/>
    </row>
    <row r="17" spans="2:10" outlineLevel="1" x14ac:dyDescent="0.2">
      <c r="B17" s="1127"/>
      <c r="C17" s="731" t="s">
        <v>256</v>
      </c>
      <c r="D17" s="732"/>
      <c r="E17" s="743"/>
      <c r="F17" s="734"/>
      <c r="G17" s="728"/>
      <c r="H17" s="738"/>
      <c r="I17" s="729"/>
      <c r="J17" s="730"/>
    </row>
    <row r="18" spans="2:10" outlineLevel="1" x14ac:dyDescent="0.2">
      <c r="B18" s="1127"/>
      <c r="C18" s="731" t="s">
        <v>257</v>
      </c>
      <c r="D18" s="732"/>
      <c r="E18" s="733"/>
      <c r="F18" s="734"/>
      <c r="G18" s="728"/>
      <c r="H18" s="738"/>
      <c r="I18" s="729"/>
      <c r="J18" s="730"/>
    </row>
    <row r="19" spans="2:10" outlineLevel="1" x14ac:dyDescent="0.2">
      <c r="B19" s="1127"/>
      <c r="C19" s="731" t="s">
        <v>258</v>
      </c>
      <c r="D19" s="732"/>
      <c r="E19" s="733"/>
      <c r="F19" s="734"/>
      <c r="G19" s="735" t="s">
        <v>479</v>
      </c>
      <c r="H19" s="744" t="e">
        <f>J19/I19</f>
        <v>#DIV/0!</v>
      </c>
      <c r="I19" s="733">
        <f>SUM(E16:E22)</f>
        <v>0</v>
      </c>
      <c r="J19" s="737">
        <f>SUM(F16:F22)</f>
        <v>0</v>
      </c>
    </row>
    <row r="20" spans="2:10" outlineLevel="1" x14ac:dyDescent="0.2">
      <c r="B20" s="1127"/>
      <c r="C20" s="731" t="s">
        <v>264</v>
      </c>
      <c r="D20" s="732"/>
      <c r="E20" s="733"/>
      <c r="F20" s="734"/>
      <c r="G20" s="728"/>
      <c r="H20" s="738"/>
      <c r="I20" s="729"/>
      <c r="J20" s="730"/>
    </row>
    <row r="21" spans="2:10" outlineLevel="1" x14ac:dyDescent="0.2">
      <c r="B21" s="1127"/>
      <c r="C21" s="731" t="s">
        <v>265</v>
      </c>
      <c r="D21" s="732"/>
      <c r="E21" s="733"/>
      <c r="F21" s="734"/>
      <c r="G21" s="728"/>
      <c r="H21" s="738"/>
      <c r="I21" s="729"/>
      <c r="J21" s="730"/>
    </row>
    <row r="22" spans="2:10" ht="13.5" outlineLevel="1" thickBot="1" x14ac:dyDescent="0.25">
      <c r="B22" s="1128"/>
      <c r="C22" s="739" t="s">
        <v>266</v>
      </c>
      <c r="D22" s="740"/>
      <c r="E22" s="741"/>
      <c r="F22" s="742"/>
      <c r="G22" s="728"/>
      <c r="H22" s="738"/>
      <c r="I22" s="729"/>
      <c r="J22" s="730"/>
    </row>
    <row r="23" spans="2:10" outlineLevel="1" x14ac:dyDescent="0.2">
      <c r="B23" s="1126">
        <v>2017</v>
      </c>
      <c r="C23" s="724" t="s">
        <v>255</v>
      </c>
      <c r="D23" s="725"/>
      <c r="E23" s="726"/>
      <c r="F23" s="727"/>
      <c r="G23" s="728"/>
      <c r="H23" s="738"/>
      <c r="I23" s="729"/>
      <c r="J23" s="730"/>
    </row>
    <row r="24" spans="2:10" outlineLevel="1" x14ac:dyDescent="0.2">
      <c r="B24" s="1127"/>
      <c r="C24" s="731" t="s">
        <v>256</v>
      </c>
      <c r="D24" s="732"/>
      <c r="E24" s="733"/>
      <c r="F24" s="734"/>
      <c r="G24" s="728"/>
      <c r="H24" s="738"/>
      <c r="I24" s="729"/>
      <c r="J24" s="730"/>
    </row>
    <row r="25" spans="2:10" outlineLevel="1" x14ac:dyDescent="0.2">
      <c r="B25" s="1127"/>
      <c r="C25" s="731" t="s">
        <v>257</v>
      </c>
      <c r="D25" s="732"/>
      <c r="E25" s="733"/>
      <c r="F25" s="734"/>
      <c r="G25" s="728"/>
      <c r="H25" s="738"/>
      <c r="I25" s="729"/>
      <c r="J25" s="730"/>
    </row>
    <row r="26" spans="2:10" outlineLevel="1" x14ac:dyDescent="0.2">
      <c r="B26" s="1127"/>
      <c r="C26" s="731" t="s">
        <v>258</v>
      </c>
      <c r="D26" s="732"/>
      <c r="E26" s="733"/>
      <c r="F26" s="734"/>
      <c r="G26" s="735" t="s">
        <v>479</v>
      </c>
      <c r="H26" s="744" t="e">
        <f>J26/I26</f>
        <v>#DIV/0!</v>
      </c>
      <c r="I26" s="733">
        <f>SUM(E23:E29)</f>
        <v>0</v>
      </c>
      <c r="J26" s="737">
        <f>SUM(F23:F29)</f>
        <v>0</v>
      </c>
    </row>
    <row r="27" spans="2:10" outlineLevel="1" x14ac:dyDescent="0.2">
      <c r="B27" s="1127"/>
      <c r="C27" s="731" t="s">
        <v>264</v>
      </c>
      <c r="D27" s="732"/>
      <c r="E27" s="733"/>
      <c r="F27" s="734"/>
      <c r="G27" s="728"/>
      <c r="H27" s="738"/>
      <c r="I27" s="729"/>
      <c r="J27" s="730"/>
    </row>
    <row r="28" spans="2:10" outlineLevel="1" x14ac:dyDescent="0.2">
      <c r="B28" s="1127"/>
      <c r="C28" s="731" t="s">
        <v>265</v>
      </c>
      <c r="D28" s="732"/>
      <c r="E28" s="733"/>
      <c r="F28" s="734"/>
      <c r="G28" s="728"/>
      <c r="H28" s="738"/>
      <c r="I28" s="729"/>
      <c r="J28" s="730"/>
    </row>
    <row r="29" spans="2:10" ht="13.5" outlineLevel="1" thickBot="1" x14ac:dyDescent="0.25">
      <c r="B29" s="1128"/>
      <c r="C29" s="739" t="s">
        <v>266</v>
      </c>
      <c r="D29" s="740"/>
      <c r="E29" s="741"/>
      <c r="F29" s="742"/>
      <c r="G29" s="728"/>
      <c r="H29" s="738"/>
      <c r="I29" s="729"/>
      <c r="J29" s="730"/>
    </row>
    <row r="30" spans="2:10" outlineLevel="1" x14ac:dyDescent="0.2">
      <c r="B30" s="1126">
        <v>2018</v>
      </c>
      <c r="C30" s="724" t="s">
        <v>255</v>
      </c>
      <c r="D30" s="725"/>
      <c r="E30" s="726"/>
      <c r="F30" s="727"/>
      <c r="G30" s="728"/>
      <c r="H30" s="738"/>
      <c r="I30" s="729"/>
      <c r="J30" s="730"/>
    </row>
    <row r="31" spans="2:10" outlineLevel="1" x14ac:dyDescent="0.2">
      <c r="B31" s="1127"/>
      <c r="C31" s="731" t="s">
        <v>256</v>
      </c>
      <c r="D31" s="732"/>
      <c r="E31" s="733"/>
      <c r="F31" s="734"/>
      <c r="G31" s="728"/>
      <c r="H31" s="738"/>
      <c r="I31" s="729"/>
      <c r="J31" s="730"/>
    </row>
    <row r="32" spans="2:10" outlineLevel="1" x14ac:dyDescent="0.2">
      <c r="B32" s="1127"/>
      <c r="C32" s="731" t="s">
        <v>257</v>
      </c>
      <c r="D32" s="732"/>
      <c r="E32" s="733"/>
      <c r="F32" s="734"/>
      <c r="G32" s="728"/>
      <c r="H32" s="738"/>
      <c r="I32" s="729"/>
      <c r="J32" s="730"/>
    </row>
    <row r="33" spans="2:10" outlineLevel="1" x14ac:dyDescent="0.2">
      <c r="B33" s="1127"/>
      <c r="C33" s="731" t="s">
        <v>258</v>
      </c>
      <c r="D33" s="732"/>
      <c r="E33" s="733"/>
      <c r="F33" s="734"/>
      <c r="G33" s="735" t="s">
        <v>479</v>
      </c>
      <c r="H33" s="744" t="e">
        <f>J33/I33</f>
        <v>#DIV/0!</v>
      </c>
      <c r="I33" s="733">
        <f>SUM(E30:E36)</f>
        <v>0</v>
      </c>
      <c r="J33" s="737">
        <f>SUM(F30:F36)</f>
        <v>0</v>
      </c>
    </row>
    <row r="34" spans="2:10" outlineLevel="1" x14ac:dyDescent="0.2">
      <c r="B34" s="1127"/>
      <c r="C34" s="731" t="s">
        <v>264</v>
      </c>
      <c r="D34" s="732"/>
      <c r="E34" s="733"/>
      <c r="F34" s="734"/>
      <c r="G34" s="728"/>
      <c r="H34" s="738"/>
      <c r="I34" s="729"/>
      <c r="J34" s="730"/>
    </row>
    <row r="35" spans="2:10" outlineLevel="1" x14ac:dyDescent="0.2">
      <c r="B35" s="1127"/>
      <c r="C35" s="731" t="s">
        <v>265</v>
      </c>
      <c r="D35" s="732"/>
      <c r="E35" s="733"/>
      <c r="F35" s="734"/>
      <c r="G35" s="728"/>
      <c r="H35" s="738"/>
      <c r="I35" s="729"/>
      <c r="J35" s="730"/>
    </row>
    <row r="36" spans="2:10" ht="13.5" customHeight="1" outlineLevel="1" thickBot="1" x14ac:dyDescent="0.25">
      <c r="B36" s="1128"/>
      <c r="C36" s="739" t="s">
        <v>266</v>
      </c>
      <c r="D36" s="740"/>
      <c r="E36" s="741"/>
      <c r="F36" s="742"/>
      <c r="G36" s="728"/>
      <c r="H36" s="738"/>
      <c r="I36" s="729"/>
      <c r="J36" s="730"/>
    </row>
    <row r="37" spans="2:10" ht="12.75" customHeight="1" outlineLevel="1" x14ac:dyDescent="0.2">
      <c r="B37" s="1129">
        <v>2019</v>
      </c>
      <c r="C37" s="724" t="s">
        <v>255</v>
      </c>
      <c r="D37" s="725"/>
      <c r="E37" s="726"/>
      <c r="F37" s="727"/>
      <c r="G37" s="728"/>
      <c r="H37" s="738"/>
      <c r="I37" s="729"/>
      <c r="J37" s="730"/>
    </row>
    <row r="38" spans="2:10" ht="12.75" customHeight="1" outlineLevel="1" x14ac:dyDescent="0.2">
      <c r="B38" s="1130"/>
      <c r="C38" s="731" t="s">
        <v>256</v>
      </c>
      <c r="D38" s="732"/>
      <c r="E38" s="733"/>
      <c r="F38" s="734"/>
      <c r="G38" s="728"/>
      <c r="H38" s="738"/>
      <c r="I38" s="729"/>
      <c r="J38" s="730"/>
    </row>
    <row r="39" spans="2:10" outlineLevel="1" x14ac:dyDescent="0.2">
      <c r="B39" s="1130"/>
      <c r="C39" s="731" t="s">
        <v>257</v>
      </c>
      <c r="D39" s="732"/>
      <c r="E39" s="733"/>
      <c r="F39" s="734"/>
      <c r="G39" s="728"/>
      <c r="H39" s="738"/>
      <c r="I39" s="729"/>
      <c r="J39" s="730"/>
    </row>
    <row r="40" spans="2:10" outlineLevel="1" x14ac:dyDescent="0.2">
      <c r="B40" s="1130"/>
      <c r="C40" s="731" t="s">
        <v>258</v>
      </c>
      <c r="D40" s="732"/>
      <c r="E40" s="733"/>
      <c r="F40" s="734"/>
      <c r="G40" s="735" t="s">
        <v>479</v>
      </c>
      <c r="H40" s="744" t="e">
        <f>J40/I40</f>
        <v>#DIV/0!</v>
      </c>
      <c r="I40" s="745">
        <f>SUM(E37:E43)</f>
        <v>0</v>
      </c>
      <c r="J40" s="737">
        <f>SUM(F37:F43)</f>
        <v>0</v>
      </c>
    </row>
    <row r="41" spans="2:10" ht="12.75" customHeight="1" outlineLevel="1" x14ac:dyDescent="0.2">
      <c r="B41" s="1130"/>
      <c r="C41" s="731" t="s">
        <v>264</v>
      </c>
      <c r="D41" s="732"/>
      <c r="E41" s="733"/>
      <c r="F41" s="734"/>
      <c r="G41" s="728"/>
      <c r="H41" s="729"/>
      <c r="I41" s="729"/>
      <c r="J41" s="730"/>
    </row>
    <row r="42" spans="2:10" ht="12.75" customHeight="1" outlineLevel="1" x14ac:dyDescent="0.2">
      <c r="B42" s="1130"/>
      <c r="C42" s="731" t="s">
        <v>265</v>
      </c>
      <c r="D42" s="732"/>
      <c r="E42" s="733"/>
      <c r="F42" s="734"/>
      <c r="G42" s="728"/>
      <c r="H42" s="729"/>
      <c r="I42" s="729"/>
      <c r="J42" s="730"/>
    </row>
    <row r="43" spans="2:10" ht="13.5" customHeight="1" outlineLevel="1" thickBot="1" x14ac:dyDescent="0.25">
      <c r="B43" s="1131"/>
      <c r="C43" s="739" t="s">
        <v>266</v>
      </c>
      <c r="D43" s="740"/>
      <c r="E43" s="741"/>
      <c r="F43" s="742"/>
      <c r="G43" s="728"/>
      <c r="H43" s="729"/>
      <c r="I43" s="729"/>
      <c r="J43" s="730"/>
    </row>
    <row r="44" spans="2:10" ht="13.5" customHeight="1" thickBot="1" x14ac:dyDescent="0.25">
      <c r="B44" s="746" t="s">
        <v>480</v>
      </c>
      <c r="C44" s="729"/>
      <c r="D44" s="747"/>
      <c r="E44" s="748">
        <f>SUM(E9:E43)</f>
        <v>0</v>
      </c>
      <c r="F44" s="749">
        <f>SUM(F9:F43)</f>
        <v>0</v>
      </c>
      <c r="G44" s="728"/>
      <c r="H44" s="729"/>
      <c r="I44" s="729"/>
      <c r="J44" s="730"/>
    </row>
    <row r="45" spans="2:10" ht="65.25" customHeight="1" thickBot="1" x14ac:dyDescent="0.25">
      <c r="B45" s="1132" t="s">
        <v>481</v>
      </c>
      <c r="C45" s="1133"/>
      <c r="D45" s="750" t="e">
        <f>F44/E44</f>
        <v>#DIV/0!</v>
      </c>
      <c r="E45" s="751">
        <f>E44/5</f>
        <v>0</v>
      </c>
      <c r="F45" s="752" t="s">
        <v>482</v>
      </c>
      <c r="G45" s="753"/>
      <c r="H45" s="754"/>
      <c r="I45" s="754"/>
      <c r="J45" s="755"/>
    </row>
    <row r="46" spans="2:10" x14ac:dyDescent="0.2">
      <c r="B46" s="756" t="s">
        <v>483</v>
      </c>
    </row>
    <row r="47" spans="2:10" x14ac:dyDescent="0.2">
      <c r="B47" s="756" t="s">
        <v>484</v>
      </c>
    </row>
    <row r="48" spans="2:10" ht="3" customHeight="1" x14ac:dyDescent="0.2">
      <c r="B48" s="756"/>
    </row>
    <row r="49" spans="2:10" s="362" customFormat="1" x14ac:dyDescent="0.2">
      <c r="B49" s="543"/>
      <c r="G49" s="757"/>
      <c r="H49" s="722"/>
      <c r="J49" s="722"/>
    </row>
    <row r="50" spans="2:10" s="362" customFormat="1" ht="3" customHeight="1" x14ac:dyDescent="0.2">
      <c r="B50" s="544"/>
      <c r="G50" s="757"/>
      <c r="H50" s="722"/>
      <c r="J50" s="722"/>
    </row>
    <row r="51" spans="2:10" s="362" customFormat="1" x14ac:dyDescent="0.2">
      <c r="B51" s="758"/>
      <c r="G51" s="757"/>
      <c r="H51" s="722"/>
      <c r="J51" s="722"/>
    </row>
    <row r="52" spans="2:10" x14ac:dyDescent="0.2">
      <c r="B52" s="759" t="s">
        <v>485</v>
      </c>
      <c r="C52" s="759"/>
      <c r="D52" s="759"/>
    </row>
  </sheetData>
  <mergeCells count="16">
    <mergeCell ref="F6:F8"/>
    <mergeCell ref="G6:J6"/>
    <mergeCell ref="G7:G8"/>
    <mergeCell ref="H7:H8"/>
    <mergeCell ref="I7:I8"/>
    <mergeCell ref="J7:J8"/>
    <mergeCell ref="B45:C45"/>
    <mergeCell ref="B6:B8"/>
    <mergeCell ref="C6:C8"/>
    <mergeCell ref="D6:D8"/>
    <mergeCell ref="E6:E8"/>
    <mergeCell ref="B9:B15"/>
    <mergeCell ref="B16:B22"/>
    <mergeCell ref="B23:B29"/>
    <mergeCell ref="B30:B36"/>
    <mergeCell ref="B37:B43"/>
  </mergeCells>
  <pageMargins left="0.70866141732283472" right="0.19685039370078741" top="0.55118110236220474" bottom="0.55118110236220474" header="0.11811023622047245" footer="0.1181102362204724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46"/>
  <sheetViews>
    <sheetView workbookViewId="0">
      <selection activeCell="B4" sqref="B4"/>
    </sheetView>
  </sheetViews>
  <sheetFormatPr defaultRowHeight="12.75" x14ac:dyDescent="0.2"/>
  <cols>
    <col min="1" max="1" width="3" style="455" customWidth="1"/>
    <col min="2" max="2" width="11.7109375" style="455" customWidth="1"/>
    <col min="3" max="3" width="29.140625" style="455" customWidth="1"/>
    <col min="4" max="4" width="15.28515625" style="455" customWidth="1"/>
    <col min="5" max="5" width="12" style="455" customWidth="1"/>
    <col min="6" max="6" width="10.140625" style="455" customWidth="1"/>
    <col min="7" max="7" width="17.140625" style="455" customWidth="1"/>
    <col min="8" max="8" width="15.140625" style="455" customWidth="1"/>
    <col min="9" max="9" width="13.28515625" style="455" customWidth="1"/>
    <col min="10" max="10" width="18.42578125" style="455" customWidth="1"/>
    <col min="11" max="11" width="9.5703125" style="455" customWidth="1"/>
    <col min="12" max="12" width="19.42578125" style="455" customWidth="1"/>
    <col min="13" max="13" width="12.5703125" style="455" customWidth="1"/>
    <col min="14" max="14" width="14.85546875" style="455" customWidth="1"/>
    <col min="15" max="15" width="12.28515625" style="455" customWidth="1"/>
    <col min="16" max="16" width="13.85546875" style="455" customWidth="1"/>
    <col min="17" max="17" width="12.42578125" style="455" customWidth="1"/>
    <col min="18" max="18" width="22.7109375" style="455" customWidth="1"/>
    <col min="19" max="19" width="11.5703125" style="455" customWidth="1"/>
    <col min="20" max="20" width="21.42578125" style="455" customWidth="1"/>
    <col min="21" max="21" width="13.85546875" style="455" customWidth="1"/>
    <col min="22" max="22" width="25.85546875" style="455" customWidth="1"/>
    <col min="23" max="23" width="11.42578125" style="455" customWidth="1"/>
    <col min="24" max="31" width="32.140625" style="455" customWidth="1"/>
    <col min="32" max="16384" width="9.140625" style="455"/>
  </cols>
  <sheetData>
    <row r="1" spans="1:23" ht="2.25" customHeight="1" x14ac:dyDescent="0.2">
      <c r="W1" s="459" t="s">
        <v>486</v>
      </c>
    </row>
    <row r="2" spans="1:23" ht="16.5" x14ac:dyDescent="0.25">
      <c r="B2" s="760" t="s">
        <v>487</v>
      </c>
      <c r="C2" s="760"/>
      <c r="D2" s="760"/>
      <c r="M2" s="761"/>
      <c r="N2" s="762"/>
    </row>
    <row r="3" spans="1:23" ht="16.5" x14ac:dyDescent="0.25">
      <c r="B3" s="359" t="s">
        <v>354</v>
      </c>
      <c r="M3" s="759"/>
    </row>
    <row r="4" spans="1:23" ht="5.25" customHeight="1" x14ac:dyDescent="0.2">
      <c r="L4" s="763"/>
      <c r="O4" s="763"/>
    </row>
    <row r="5" spans="1:23" ht="20.25" customHeight="1" thickBot="1" x14ac:dyDescent="0.25">
      <c r="B5" s="1159" t="s">
        <v>488</v>
      </c>
      <c r="C5" s="1159"/>
      <c r="D5" s="1159"/>
      <c r="E5" s="1159"/>
      <c r="F5" s="1159"/>
      <c r="G5" s="1159"/>
      <c r="H5" s="1159"/>
      <c r="I5" s="1159"/>
      <c r="J5" s="1159"/>
    </row>
    <row r="6" spans="1:23" ht="30" customHeight="1" x14ac:dyDescent="0.2">
      <c r="B6" s="1183" t="s">
        <v>489</v>
      </c>
      <c r="C6" s="1184"/>
      <c r="D6" s="1184"/>
      <c r="E6" s="1189">
        <v>95</v>
      </c>
      <c r="F6" s="1192">
        <v>70</v>
      </c>
      <c r="G6" s="1180" t="s">
        <v>490</v>
      </c>
      <c r="H6" s="1181"/>
      <c r="I6" s="1197" t="s">
        <v>491</v>
      </c>
      <c r="J6" s="1181"/>
    </row>
    <row r="7" spans="1:23" ht="15" customHeight="1" x14ac:dyDescent="0.2">
      <c r="B7" s="1185"/>
      <c r="C7" s="1186"/>
      <c r="D7" s="1186"/>
      <c r="E7" s="1190"/>
      <c r="F7" s="1193"/>
      <c r="G7" s="1195"/>
      <c r="H7" s="1196"/>
      <c r="I7" s="1198"/>
      <c r="J7" s="1196"/>
    </row>
    <row r="8" spans="1:23" ht="20.25" customHeight="1" thickBot="1" x14ac:dyDescent="0.25">
      <c r="B8" s="1187"/>
      <c r="C8" s="1188"/>
      <c r="D8" s="1188"/>
      <c r="E8" s="1191"/>
      <c r="F8" s="1194"/>
      <c r="G8" s="764">
        <v>65</v>
      </c>
      <c r="H8" s="765">
        <v>50</v>
      </c>
      <c r="I8" s="1199"/>
      <c r="J8" s="1200"/>
    </row>
    <row r="9" spans="1:23" ht="27" customHeight="1" x14ac:dyDescent="0.2">
      <c r="B9" s="1171" t="s">
        <v>492</v>
      </c>
      <c r="C9" s="1172"/>
      <c r="D9" s="1175" t="s">
        <v>493</v>
      </c>
      <c r="E9" s="1175"/>
      <c r="F9" s="1176"/>
      <c r="G9" s="1177" t="s">
        <v>494</v>
      </c>
      <c r="H9" s="1179" t="s">
        <v>495</v>
      </c>
      <c r="I9" s="1180"/>
      <c r="J9" s="1181" t="s">
        <v>496</v>
      </c>
    </row>
    <row r="10" spans="1:23" ht="37.5" customHeight="1" thickBot="1" x14ac:dyDescent="0.25">
      <c r="B10" s="1173"/>
      <c r="C10" s="1174"/>
      <c r="D10" s="766" t="s">
        <v>497</v>
      </c>
      <c r="E10" s="767" t="s">
        <v>498</v>
      </c>
      <c r="F10" s="768" t="s">
        <v>499</v>
      </c>
      <c r="G10" s="1178"/>
      <c r="H10" s="769" t="s">
        <v>500</v>
      </c>
      <c r="I10" s="769" t="s">
        <v>501</v>
      </c>
      <c r="J10" s="1182"/>
    </row>
    <row r="11" spans="1:23" ht="15.75" x14ac:dyDescent="0.25">
      <c r="B11" s="770" t="s">
        <v>502</v>
      </c>
      <c r="C11" s="771"/>
      <c r="D11" s="772"/>
      <c r="E11" s="773"/>
      <c r="F11" s="773"/>
      <c r="G11" s="773"/>
      <c r="H11" s="774"/>
      <c r="I11" s="774"/>
      <c r="J11" s="775"/>
    </row>
    <row r="12" spans="1:23" ht="15.75" x14ac:dyDescent="0.25">
      <c r="B12" s="776" t="s">
        <v>503</v>
      </c>
      <c r="C12" s="777"/>
      <c r="D12" s="778"/>
      <c r="E12" s="779"/>
      <c r="F12" s="779"/>
      <c r="G12" s="779"/>
      <c r="H12" s="780"/>
      <c r="I12" s="780"/>
      <c r="J12" s="781"/>
    </row>
    <row r="13" spans="1:23" ht="15.75" x14ac:dyDescent="0.25">
      <c r="B13" s="782" t="s">
        <v>504</v>
      </c>
      <c r="C13" s="783"/>
      <c r="D13" s="778"/>
      <c r="E13" s="779"/>
      <c r="F13" s="779"/>
      <c r="G13" s="779"/>
      <c r="H13" s="780"/>
      <c r="I13" s="780"/>
      <c r="J13" s="781"/>
    </row>
    <row r="14" spans="1:23" ht="16.5" thickBot="1" x14ac:dyDescent="0.3">
      <c r="B14" s="784" t="s">
        <v>505</v>
      </c>
      <c r="C14" s="785"/>
      <c r="D14" s="786"/>
      <c r="E14" s="787"/>
      <c r="F14" s="787"/>
      <c r="G14" s="787"/>
      <c r="H14" s="788"/>
      <c r="I14" s="788"/>
      <c r="J14" s="789"/>
    </row>
    <row r="15" spans="1:23" x14ac:dyDescent="0.2">
      <c r="A15" s="729"/>
      <c r="B15" s="790" t="s">
        <v>506</v>
      </c>
    </row>
    <row r="16" spans="1:23" ht="13.5" thickBot="1" x14ac:dyDescent="0.25">
      <c r="B16" s="1159" t="s">
        <v>507</v>
      </c>
      <c r="C16" s="1159"/>
      <c r="D16" s="1159"/>
      <c r="E16" s="1159"/>
      <c r="F16" s="1159"/>
      <c r="G16" s="1159"/>
      <c r="H16" s="1159"/>
      <c r="I16" s="1159"/>
      <c r="J16" s="1159"/>
    </row>
    <row r="17" spans="2:15" ht="12.75" customHeight="1" x14ac:dyDescent="0.2">
      <c r="B17" s="1160" t="s">
        <v>508</v>
      </c>
      <c r="C17" s="1152" t="s">
        <v>509</v>
      </c>
      <c r="D17" s="1152" t="s">
        <v>510</v>
      </c>
      <c r="E17" s="1152" t="s">
        <v>511</v>
      </c>
      <c r="F17" s="1152" t="s">
        <v>512</v>
      </c>
      <c r="G17" s="1152" t="s">
        <v>513</v>
      </c>
      <c r="H17" s="1152" t="s">
        <v>514</v>
      </c>
      <c r="I17" s="1152" t="s">
        <v>492</v>
      </c>
      <c r="J17" s="1152" t="s">
        <v>515</v>
      </c>
      <c r="K17" s="1155" t="s">
        <v>516</v>
      </c>
      <c r="L17" s="1157" t="s">
        <v>517</v>
      </c>
      <c r="M17" s="1169" t="s">
        <v>518</v>
      </c>
      <c r="N17" s="791"/>
    </row>
    <row r="18" spans="2:15" ht="39.75" customHeight="1" x14ac:dyDescent="0.2">
      <c r="B18" s="1161"/>
      <c r="C18" s="1153"/>
      <c r="D18" s="1153"/>
      <c r="E18" s="1153"/>
      <c r="F18" s="1153"/>
      <c r="G18" s="1153"/>
      <c r="H18" s="1153"/>
      <c r="I18" s="1153"/>
      <c r="J18" s="1153"/>
      <c r="K18" s="1156"/>
      <c r="L18" s="1158"/>
      <c r="M18" s="1170"/>
      <c r="N18" s="792" t="s">
        <v>133</v>
      </c>
    </row>
    <row r="19" spans="2:15" ht="37.5" customHeight="1" thickBot="1" x14ac:dyDescent="0.25">
      <c r="B19" s="1162"/>
      <c r="C19" s="793" t="s">
        <v>519</v>
      </c>
      <c r="D19" s="793" t="s">
        <v>520</v>
      </c>
      <c r="E19" s="1154"/>
      <c r="F19" s="1154"/>
      <c r="G19" s="1154"/>
      <c r="H19" s="793" t="s">
        <v>521</v>
      </c>
      <c r="I19" s="1154"/>
      <c r="J19" s="1154"/>
      <c r="K19" s="794" t="s">
        <v>522</v>
      </c>
      <c r="L19" s="795" t="s">
        <v>522</v>
      </c>
      <c r="M19" s="796" t="s">
        <v>450</v>
      </c>
      <c r="N19" s="797"/>
    </row>
    <row r="20" spans="2:15" ht="16.5" thickBot="1" x14ac:dyDescent="0.25">
      <c r="B20" s="798">
        <v>1</v>
      </c>
      <c r="C20" s="798">
        <f>B20+1</f>
        <v>2</v>
      </c>
      <c r="D20" s="798">
        <f t="shared" ref="D20:N20" si="0">C20+1</f>
        <v>3</v>
      </c>
      <c r="E20" s="798">
        <f t="shared" si="0"/>
        <v>4</v>
      </c>
      <c r="F20" s="798">
        <f t="shared" si="0"/>
        <v>5</v>
      </c>
      <c r="G20" s="798">
        <f t="shared" si="0"/>
        <v>6</v>
      </c>
      <c r="H20" s="798">
        <f t="shared" si="0"/>
        <v>7</v>
      </c>
      <c r="I20" s="798">
        <f t="shared" si="0"/>
        <v>8</v>
      </c>
      <c r="J20" s="798">
        <f t="shared" si="0"/>
        <v>9</v>
      </c>
      <c r="K20" s="798">
        <f t="shared" si="0"/>
        <v>10</v>
      </c>
      <c r="L20" s="798">
        <f t="shared" si="0"/>
        <v>11</v>
      </c>
      <c r="M20" s="798">
        <f t="shared" si="0"/>
        <v>12</v>
      </c>
      <c r="N20" s="798">
        <f t="shared" si="0"/>
        <v>13</v>
      </c>
    </row>
    <row r="21" spans="2:15" ht="15.75" x14ac:dyDescent="0.2">
      <c r="B21" s="799" t="s">
        <v>523</v>
      </c>
      <c r="C21" s="800"/>
      <c r="D21" s="800"/>
      <c r="E21" s="801"/>
      <c r="F21" s="801"/>
      <c r="G21" s="800"/>
      <c r="H21" s="800"/>
      <c r="I21" s="801"/>
      <c r="J21" s="800"/>
      <c r="K21" s="802"/>
      <c r="L21" s="803"/>
      <c r="M21" s="804"/>
      <c r="N21" s="791"/>
    </row>
    <row r="22" spans="2:15" ht="15.75" x14ac:dyDescent="0.2">
      <c r="B22" s="805" t="s">
        <v>524</v>
      </c>
      <c r="C22" s="806"/>
      <c r="D22" s="806"/>
      <c r="E22" s="807"/>
      <c r="F22" s="807"/>
      <c r="G22" s="806"/>
      <c r="H22" s="806"/>
      <c r="I22" s="807"/>
      <c r="J22" s="806"/>
      <c r="K22" s="808"/>
      <c r="L22" s="809"/>
      <c r="M22" s="810"/>
      <c r="N22" s="792"/>
    </row>
    <row r="23" spans="2:15" ht="15.75" x14ac:dyDescent="0.2">
      <c r="B23" s="811" t="s">
        <v>525</v>
      </c>
      <c r="C23" s="812"/>
      <c r="D23" s="812"/>
      <c r="E23" s="813"/>
      <c r="F23" s="813"/>
      <c r="G23" s="812"/>
      <c r="H23" s="812"/>
      <c r="I23" s="813"/>
      <c r="J23" s="812"/>
      <c r="K23" s="814"/>
      <c r="L23" s="815"/>
      <c r="M23" s="816"/>
      <c r="N23" s="817"/>
      <c r="O23" s="818"/>
    </row>
    <row r="24" spans="2:15" ht="15.75" x14ac:dyDescent="0.2">
      <c r="B24" s="811" t="s">
        <v>525</v>
      </c>
      <c r="C24" s="812"/>
      <c r="D24" s="812"/>
      <c r="E24" s="813"/>
      <c r="F24" s="813"/>
      <c r="G24" s="812"/>
      <c r="H24" s="812"/>
      <c r="I24" s="813"/>
      <c r="J24" s="812"/>
      <c r="K24" s="814"/>
      <c r="L24" s="815"/>
      <c r="M24" s="816"/>
      <c r="N24" s="817"/>
      <c r="O24" s="818"/>
    </row>
    <row r="25" spans="2:15" ht="15.75" x14ac:dyDescent="0.2">
      <c r="B25" s="811" t="s">
        <v>526</v>
      </c>
      <c r="C25" s="812"/>
      <c r="D25" s="812"/>
      <c r="E25" s="813"/>
      <c r="F25" s="813"/>
      <c r="G25" s="812"/>
      <c r="H25" s="812"/>
      <c r="I25" s="813"/>
      <c r="J25" s="812"/>
      <c r="K25" s="814"/>
      <c r="L25" s="815"/>
      <c r="M25" s="816"/>
      <c r="N25" s="817"/>
      <c r="O25" s="818"/>
    </row>
    <row r="26" spans="2:15" ht="15.75" x14ac:dyDescent="0.2">
      <c r="B26" s="811" t="s">
        <v>527</v>
      </c>
      <c r="C26" s="812"/>
      <c r="D26" s="812"/>
      <c r="E26" s="813"/>
      <c r="F26" s="813"/>
      <c r="G26" s="812"/>
      <c r="H26" s="812"/>
      <c r="I26" s="813"/>
      <c r="J26" s="812"/>
      <c r="K26" s="814"/>
      <c r="L26" s="815"/>
      <c r="M26" s="816"/>
      <c r="N26" s="817"/>
      <c r="O26" s="818"/>
    </row>
    <row r="27" spans="2:15" ht="15.75" x14ac:dyDescent="0.2">
      <c r="B27" s="805" t="s">
        <v>528</v>
      </c>
      <c r="C27" s="806"/>
      <c r="D27" s="806"/>
      <c r="E27" s="807"/>
      <c r="F27" s="807"/>
      <c r="G27" s="806"/>
      <c r="H27" s="806"/>
      <c r="I27" s="807"/>
      <c r="J27" s="806"/>
      <c r="K27" s="808"/>
      <c r="L27" s="809"/>
      <c r="M27" s="810"/>
      <c r="N27" s="792"/>
    </row>
    <row r="28" spans="2:15" ht="16.5" thickBot="1" x14ac:dyDescent="0.25">
      <c r="B28" s="819" t="s">
        <v>529</v>
      </c>
      <c r="C28" s="820"/>
      <c r="D28" s="820"/>
      <c r="E28" s="821"/>
      <c r="F28" s="821"/>
      <c r="G28" s="820"/>
      <c r="H28" s="820"/>
      <c r="I28" s="821"/>
      <c r="J28" s="820"/>
      <c r="K28" s="822"/>
      <c r="L28" s="823"/>
      <c r="M28" s="824"/>
      <c r="N28" s="797"/>
    </row>
    <row r="29" spans="2:15" ht="8.25" customHeight="1" x14ac:dyDescent="0.2"/>
    <row r="30" spans="2:15" ht="13.5" thickBot="1" x14ac:dyDescent="0.25">
      <c r="B30" s="1159" t="s">
        <v>530</v>
      </c>
      <c r="C30" s="1159"/>
      <c r="D30" s="1159"/>
      <c r="E30" s="1159"/>
      <c r="F30" s="1159"/>
      <c r="G30" s="1159"/>
      <c r="H30" s="1159"/>
      <c r="I30" s="1159"/>
      <c r="J30" s="1159"/>
    </row>
    <row r="31" spans="2:15" x14ac:dyDescent="0.2">
      <c r="B31" s="1160" t="s">
        <v>531</v>
      </c>
      <c r="C31" s="1152" t="s">
        <v>509</v>
      </c>
      <c r="D31" s="1152" t="s">
        <v>532</v>
      </c>
      <c r="E31" s="1152" t="s">
        <v>510</v>
      </c>
      <c r="F31" s="1152" t="s">
        <v>511</v>
      </c>
      <c r="G31" s="1155" t="s">
        <v>533</v>
      </c>
      <c r="H31" s="1164" t="s">
        <v>534</v>
      </c>
      <c r="I31" s="1165"/>
      <c r="J31" s="1166" t="s">
        <v>512</v>
      </c>
      <c r="K31" s="1152" t="s">
        <v>513</v>
      </c>
      <c r="L31" s="1152" t="s">
        <v>514</v>
      </c>
      <c r="M31" s="1152" t="s">
        <v>515</v>
      </c>
      <c r="N31" s="1155" t="s">
        <v>516</v>
      </c>
      <c r="O31" s="1157" t="s">
        <v>517</v>
      </c>
    </row>
    <row r="32" spans="2:15" ht="49.5" customHeight="1" x14ac:dyDescent="0.2">
      <c r="B32" s="1161"/>
      <c r="C32" s="1153"/>
      <c r="D32" s="1153"/>
      <c r="E32" s="1153"/>
      <c r="F32" s="1153"/>
      <c r="G32" s="1156"/>
      <c r="H32" s="825" t="s">
        <v>535</v>
      </c>
      <c r="I32" s="826" t="s">
        <v>536</v>
      </c>
      <c r="J32" s="1167"/>
      <c r="K32" s="1153"/>
      <c r="L32" s="1153"/>
      <c r="M32" s="1153"/>
      <c r="N32" s="1156"/>
      <c r="O32" s="1158"/>
    </row>
    <row r="33" spans="2:15" ht="13.5" thickBot="1" x14ac:dyDescent="0.25">
      <c r="B33" s="1162"/>
      <c r="C33" s="793" t="s">
        <v>519</v>
      </c>
      <c r="D33" s="793" t="s">
        <v>537</v>
      </c>
      <c r="E33" s="793" t="s">
        <v>520</v>
      </c>
      <c r="F33" s="1154"/>
      <c r="G33" s="1163"/>
      <c r="H33" s="827" t="s">
        <v>538</v>
      </c>
      <c r="I33" s="828" t="s">
        <v>538</v>
      </c>
      <c r="J33" s="1168"/>
      <c r="K33" s="1154"/>
      <c r="L33" s="793" t="s">
        <v>521</v>
      </c>
      <c r="M33" s="1154"/>
      <c r="N33" s="794" t="s">
        <v>522</v>
      </c>
      <c r="O33" s="795" t="s">
        <v>522</v>
      </c>
    </row>
    <row r="34" spans="2:15" ht="15.75" x14ac:dyDescent="0.2">
      <c r="B34" s="799"/>
      <c r="C34" s="800"/>
      <c r="D34" s="800"/>
      <c r="E34" s="800"/>
      <c r="F34" s="801"/>
      <c r="G34" s="801"/>
      <c r="H34" s="801"/>
      <c r="I34" s="801"/>
      <c r="J34" s="801"/>
      <c r="K34" s="800"/>
      <c r="L34" s="800"/>
      <c r="M34" s="800"/>
      <c r="N34" s="802"/>
      <c r="O34" s="803"/>
    </row>
    <row r="35" spans="2:15" ht="15.75" x14ac:dyDescent="0.2">
      <c r="B35" s="805"/>
      <c r="C35" s="806"/>
      <c r="D35" s="806"/>
      <c r="E35" s="806"/>
      <c r="F35" s="807"/>
      <c r="G35" s="807"/>
      <c r="H35" s="807"/>
      <c r="I35" s="807"/>
      <c r="J35" s="807"/>
      <c r="K35" s="806"/>
      <c r="L35" s="806"/>
      <c r="M35" s="806"/>
      <c r="N35" s="808"/>
      <c r="O35" s="809"/>
    </row>
    <row r="36" spans="2:15" ht="15.75" x14ac:dyDescent="0.2">
      <c r="B36" s="805"/>
      <c r="C36" s="806"/>
      <c r="D36" s="806"/>
      <c r="E36" s="806"/>
      <c r="F36" s="807"/>
      <c r="G36" s="807"/>
      <c r="H36" s="807"/>
      <c r="I36" s="807"/>
      <c r="J36" s="807"/>
      <c r="K36" s="806"/>
      <c r="L36" s="806"/>
      <c r="M36" s="806"/>
      <c r="N36" s="808"/>
      <c r="O36" s="809"/>
    </row>
    <row r="37" spans="2:15" ht="15.75" customHeight="1" x14ac:dyDescent="0.2">
      <c r="B37" s="790"/>
    </row>
    <row r="38" spans="2:15" ht="12" customHeight="1" x14ac:dyDescent="0.2">
      <c r="B38" s="829"/>
      <c r="C38" s="830"/>
      <c r="D38" s="831"/>
      <c r="E38" s="829"/>
      <c r="F38" s="830"/>
      <c r="G38" s="830"/>
      <c r="H38" s="830"/>
      <c r="I38" s="830"/>
      <c r="J38" s="830"/>
      <c r="K38" s="830"/>
      <c r="L38" s="830"/>
      <c r="M38" s="818"/>
      <c r="N38" s="818"/>
    </row>
    <row r="39" spans="2:15" x14ac:dyDescent="0.2">
      <c r="B39" s="543"/>
    </row>
    <row r="40" spans="2:15" ht="4.5" customHeight="1" x14ac:dyDescent="0.2">
      <c r="B40" s="544"/>
    </row>
    <row r="41" spans="2:15" x14ac:dyDescent="0.2">
      <c r="B41" s="543"/>
    </row>
    <row r="42" spans="2:15" ht="3" customHeight="1" x14ac:dyDescent="0.2"/>
    <row r="43" spans="2:15" x14ac:dyDescent="0.2">
      <c r="B43" s="546"/>
      <c r="C43" s="759" t="s">
        <v>485</v>
      </c>
      <c r="D43" s="759"/>
      <c r="E43" s="759"/>
    </row>
    <row r="46" spans="2:15" ht="12.75" customHeight="1" x14ac:dyDescent="0.2"/>
  </sheetData>
  <mergeCells count="39">
    <mergeCell ref="B16:J16"/>
    <mergeCell ref="B5:J5"/>
    <mergeCell ref="B6:D8"/>
    <mergeCell ref="E6:E8"/>
    <mergeCell ref="F6:F8"/>
    <mergeCell ref="G6:H7"/>
    <mergeCell ref="I6:J7"/>
    <mergeCell ref="I8:J8"/>
    <mergeCell ref="B9:C10"/>
    <mergeCell ref="D9:F9"/>
    <mergeCell ref="G9:G10"/>
    <mergeCell ref="H9:I9"/>
    <mergeCell ref="J9:J10"/>
    <mergeCell ref="M17:M18"/>
    <mergeCell ref="B17:B19"/>
    <mergeCell ref="C17:C18"/>
    <mergeCell ref="D17:D18"/>
    <mergeCell ref="E17:E19"/>
    <mergeCell ref="F17:F19"/>
    <mergeCell ref="G17:G19"/>
    <mergeCell ref="H17:H18"/>
    <mergeCell ref="I17:I19"/>
    <mergeCell ref="J17:J19"/>
    <mergeCell ref="K17:K18"/>
    <mergeCell ref="L17:L18"/>
    <mergeCell ref="B30:J30"/>
    <mergeCell ref="B31:B33"/>
    <mergeCell ref="C31:C32"/>
    <mergeCell ref="D31:D32"/>
    <mergeCell ref="E31:E32"/>
    <mergeCell ref="F31:F33"/>
    <mergeCell ref="G31:G33"/>
    <mergeCell ref="H31:I31"/>
    <mergeCell ref="J31:J33"/>
    <mergeCell ref="K31:K33"/>
    <mergeCell ref="L31:L32"/>
    <mergeCell ref="M31:M33"/>
    <mergeCell ref="N31:N32"/>
    <mergeCell ref="O31:O3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1:M61"/>
  <sheetViews>
    <sheetView workbookViewId="0">
      <selection activeCell="B4" sqref="B4"/>
    </sheetView>
  </sheetViews>
  <sheetFormatPr defaultRowHeight="12.75" x14ac:dyDescent="0.2"/>
  <cols>
    <col min="1" max="2" width="2.7109375" style="455" customWidth="1"/>
    <col min="3" max="3" width="10.42578125" style="455" customWidth="1"/>
    <col min="4" max="6" width="9.140625" style="455"/>
    <col min="7" max="7" width="9.7109375" style="455" customWidth="1"/>
    <col min="8" max="10" width="9.140625" style="455"/>
    <col min="11" max="11" width="4.28515625" style="455" customWidth="1"/>
    <col min="12" max="12" width="7.7109375" style="455" customWidth="1"/>
    <col min="13" max="16384" width="9.140625" style="455"/>
  </cols>
  <sheetData>
    <row r="1" spans="3:11" ht="15" x14ac:dyDescent="0.2">
      <c r="K1" s="832"/>
    </row>
    <row r="2" spans="3:11" ht="15" x14ac:dyDescent="0.2">
      <c r="K2" s="832"/>
    </row>
    <row r="3" spans="3:11" ht="15" x14ac:dyDescent="0.2">
      <c r="K3" s="832"/>
    </row>
    <row r="4" spans="3:11" ht="15" x14ac:dyDescent="0.2">
      <c r="K4" s="832"/>
    </row>
    <row r="5" spans="3:11" ht="18" x14ac:dyDescent="0.25">
      <c r="C5" s="833" t="s">
        <v>539</v>
      </c>
    </row>
    <row r="7" spans="3:11" x14ac:dyDescent="0.2">
      <c r="G7" s="834" t="s">
        <v>540</v>
      </c>
    </row>
    <row r="12" spans="3:11" ht="40.5" customHeight="1" x14ac:dyDescent="0.2"/>
    <row r="13" spans="3:11" x14ac:dyDescent="0.2">
      <c r="K13" s="835"/>
    </row>
    <row r="14" spans="3:11" ht="62.25" x14ac:dyDescent="0.2">
      <c r="F14" s="836"/>
      <c r="K14" s="837" t="s">
        <v>541</v>
      </c>
    </row>
    <row r="15" spans="3:11" x14ac:dyDescent="0.2">
      <c r="E15" s="834"/>
    </row>
    <row r="20" spans="4:10" ht="16.5" customHeight="1" x14ac:dyDescent="0.2"/>
    <row r="21" spans="4:10" x14ac:dyDescent="0.2">
      <c r="D21" s="834"/>
      <c r="E21" s="834"/>
    </row>
    <row r="22" spans="4:10" x14ac:dyDescent="0.2">
      <c r="H22" s="834"/>
      <c r="J22" s="834"/>
    </row>
    <row r="24" spans="4:10" x14ac:dyDescent="0.2">
      <c r="E24" s="834"/>
      <c r="G24" s="834"/>
    </row>
    <row r="25" spans="4:10" x14ac:dyDescent="0.2">
      <c r="H25" s="834"/>
    </row>
    <row r="28" spans="4:10" x14ac:dyDescent="0.2">
      <c r="D28" s="834"/>
      <c r="G28" s="834"/>
    </row>
    <row r="29" spans="4:10" x14ac:dyDescent="0.2">
      <c r="D29" s="834"/>
      <c r="H29" s="834"/>
    </row>
    <row r="30" spans="4:10" x14ac:dyDescent="0.2">
      <c r="E30" s="834"/>
      <c r="H30" s="834"/>
    </row>
    <row r="31" spans="4:10" x14ac:dyDescent="0.2">
      <c r="E31" s="834"/>
      <c r="F31" s="834"/>
      <c r="G31" s="834"/>
    </row>
    <row r="34" spans="3:10" x14ac:dyDescent="0.2">
      <c r="F34" s="835"/>
    </row>
    <row r="40" spans="3:10" x14ac:dyDescent="0.2">
      <c r="I40" s="834"/>
      <c r="J40" s="834"/>
    </row>
    <row r="41" spans="3:10" ht="18" customHeight="1" x14ac:dyDescent="0.2">
      <c r="C41" s="834"/>
    </row>
    <row r="43" spans="3:10" x14ac:dyDescent="0.2">
      <c r="J43" s="834"/>
    </row>
    <row r="45" spans="3:10" x14ac:dyDescent="0.2">
      <c r="C45" s="834"/>
    </row>
    <row r="49" spans="3:13" ht="14.25" customHeight="1" x14ac:dyDescent="0.2">
      <c r="H49" s="834" t="s">
        <v>542</v>
      </c>
    </row>
    <row r="50" spans="3:13" ht="8.25" customHeight="1" x14ac:dyDescent="0.2">
      <c r="C50" s="838"/>
      <c r="D50" s="838"/>
      <c r="E50" s="738"/>
      <c r="F50" s="738"/>
      <c r="G50" s="838"/>
      <c r="H50" s="838"/>
      <c r="I50" s="838"/>
      <c r="J50" s="738"/>
      <c r="K50" s="738"/>
      <c r="L50" s="738"/>
      <c r="M50" s="838"/>
    </row>
    <row r="51" spans="3:13" ht="15" x14ac:dyDescent="0.2">
      <c r="C51" s="839"/>
      <c r="D51" s="455" t="s">
        <v>543</v>
      </c>
      <c r="E51" s="839"/>
      <c r="F51" s="839"/>
      <c r="G51" s="839"/>
      <c r="H51" s="839"/>
      <c r="I51" s="839"/>
      <c r="J51" s="839"/>
      <c r="K51" s="839"/>
      <c r="L51" s="839"/>
      <c r="M51" s="839"/>
    </row>
    <row r="52" spans="3:13" ht="15" x14ac:dyDescent="0.2">
      <c r="C52" s="840"/>
      <c r="D52" s="840"/>
      <c r="E52" s="840"/>
      <c r="F52" s="840"/>
      <c r="G52" s="840"/>
      <c r="H52" s="840"/>
      <c r="I52" s="840"/>
      <c r="J52" s="840"/>
      <c r="K52" s="840"/>
      <c r="L52" s="840"/>
      <c r="M52" s="840"/>
    </row>
    <row r="53" spans="3:13" ht="13.5" customHeight="1" x14ac:dyDescent="0.2">
      <c r="C53" s="841"/>
      <c r="D53" s="841"/>
      <c r="E53" s="455" t="s">
        <v>544</v>
      </c>
      <c r="I53" s="841"/>
      <c r="J53" s="841"/>
      <c r="K53" s="841"/>
      <c r="L53" s="842"/>
      <c r="M53" s="842"/>
    </row>
    <row r="54" spans="3:13" ht="14.25" x14ac:dyDescent="0.2">
      <c r="K54" s="842"/>
      <c r="L54" s="842"/>
      <c r="M54" s="842"/>
    </row>
    <row r="55" spans="3:13" x14ac:dyDescent="0.2">
      <c r="E55" s="455" t="s">
        <v>545</v>
      </c>
    </row>
    <row r="56" spans="3:13" x14ac:dyDescent="0.2">
      <c r="E56" s="455" t="s">
        <v>546</v>
      </c>
    </row>
    <row r="58" spans="3:13" x14ac:dyDescent="0.2">
      <c r="E58" s="455" t="s">
        <v>547</v>
      </c>
    </row>
    <row r="60" spans="3:13" ht="15.75" x14ac:dyDescent="0.25">
      <c r="C60" s="843" t="s">
        <v>548</v>
      </c>
      <c r="D60" s="843"/>
      <c r="E60" s="843"/>
      <c r="F60" s="843"/>
      <c r="G60" s="843"/>
      <c r="H60" s="843"/>
      <c r="I60" s="843"/>
      <c r="J60" s="843"/>
      <c r="K60" s="832"/>
      <c r="L60" s="832"/>
    </row>
    <row r="61" spans="3:13" ht="15.75" x14ac:dyDescent="0.25">
      <c r="C61" s="1201" t="s">
        <v>549</v>
      </c>
      <c r="D61" s="1201"/>
      <c r="E61" s="1201"/>
      <c r="F61" s="1201"/>
      <c r="G61" s="1201"/>
      <c r="H61" s="1201"/>
      <c r="I61" s="1201"/>
      <c r="J61" s="1201"/>
    </row>
  </sheetData>
  <mergeCells count="1">
    <mergeCell ref="C61:J6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6</vt:i4>
      </vt:variant>
    </vt:vector>
  </HeadingPairs>
  <TitlesOfParts>
    <vt:vector size="21" baseType="lpstr">
      <vt:lpstr>Содержание</vt:lpstr>
      <vt:lpstr>Анкета </vt:lpstr>
      <vt:lpstr>Анкета котельной</vt:lpstr>
      <vt:lpstr>Характеристика тепловых сетей</vt:lpstr>
      <vt:lpstr>Тепловой баланс помесячно</vt:lpstr>
      <vt:lpstr>полезный отпуск по отоплению</vt:lpstr>
      <vt:lpstr>полезный отпуск по ГВС</vt:lpstr>
      <vt:lpstr>Расчет цены газа</vt:lpstr>
      <vt:lpstr>Расходы на приобретение ЭР</vt:lpstr>
      <vt:lpstr>Прибыль</vt:lpstr>
      <vt:lpstr>Сводная таблица</vt:lpstr>
      <vt:lpstr>Расчет план t и n</vt:lpstr>
      <vt:lpstr>Потери-исх дан</vt:lpstr>
      <vt:lpstr>Пример схемы тепловой сети</vt:lpstr>
      <vt:lpstr>Лист2</vt:lpstr>
      <vt:lpstr>'Тепловой баланс помесячно'!Заголовки_для_печати</vt:lpstr>
      <vt:lpstr>'Анкета '!Область_печати</vt:lpstr>
      <vt:lpstr>'Анкета котельной'!Область_печати</vt:lpstr>
      <vt:lpstr>Прибыль!Область_печати</vt:lpstr>
      <vt:lpstr>'Расчет цены газа'!Область_печати</vt:lpstr>
      <vt:lpstr>'Тепловой баланс помесячно'!Область_печати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Шуков</dc:creator>
  <cp:lastModifiedBy>Анатолий Шуков</cp:lastModifiedBy>
  <dcterms:created xsi:type="dcterms:W3CDTF">2019-04-10T11:31:33Z</dcterms:created>
  <dcterms:modified xsi:type="dcterms:W3CDTF">2020-04-22T16:56:08Z</dcterms:modified>
</cp:coreProperties>
</file>